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walshassociates-my.sharepoint.com/personal/onedrive_walsh-associates_ie/Documents/Westport (Main)/2020/L20-103 Lois na Ri Cootehill/3.0 BOQ/For Issue Folder/3. Excl/"/>
    </mc:Choice>
  </mc:AlternateContent>
  <xr:revisionPtr revIDLastSave="3" documentId="11_6F70318E97812CC3203FA585C5433EFB19EE0E68" xr6:coauthVersionLast="47" xr6:coauthVersionMax="47" xr10:uidLastSave="{081CDAB4-8094-4542-BC60-69CEAC9963EF}"/>
  <bookViews>
    <workbookView xWindow="20370" yWindow="-120" windowWidth="20730" windowHeight="11160" activeTab="2" xr2:uid="{00000000-000D-0000-FFFF-FFFF00000000}"/>
  </bookViews>
  <sheets>
    <sheet name="Trade Breakup" sheetId="1" r:id="rId1"/>
    <sheet name="Trade Breakup Showing Markup" sheetId="2" r:id="rId2"/>
    <sheet name="Trade Summary"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3" l="1"/>
  <c r="D10" i="3"/>
  <c r="D2" i="3"/>
  <c r="G159" i="2"/>
  <c r="F159" i="2"/>
  <c r="F158" i="2"/>
  <c r="C158" i="2"/>
  <c r="G158" i="2" s="1"/>
  <c r="D9" i="3" s="1"/>
  <c r="F152" i="2"/>
  <c r="C152" i="2"/>
  <c r="G152" i="2" s="1"/>
  <c r="G148" i="2"/>
  <c r="D8" i="3" s="1"/>
  <c r="F148" i="2"/>
  <c r="C148" i="2"/>
  <c r="F142" i="2"/>
  <c r="G142" i="2" s="1"/>
  <c r="C142" i="2"/>
  <c r="F141" i="2"/>
  <c r="C141" i="2"/>
  <c r="G141" i="2" s="1"/>
  <c r="F136" i="2"/>
  <c r="C136" i="2"/>
  <c r="G136" i="2" s="1"/>
  <c r="G132" i="2"/>
  <c r="F132" i="2"/>
  <c r="C132" i="2"/>
  <c r="F131" i="2"/>
  <c r="G131" i="2" s="1"/>
  <c r="C131" i="2"/>
  <c r="F128" i="2"/>
  <c r="C128" i="2"/>
  <c r="G128" i="2" s="1"/>
  <c r="F123" i="2"/>
  <c r="C123" i="2"/>
  <c r="G123" i="2" s="1"/>
  <c r="G122" i="2"/>
  <c r="D7" i="3" s="1"/>
  <c r="F122" i="2"/>
  <c r="C122" i="2"/>
  <c r="F119" i="2"/>
  <c r="G119" i="2" s="1"/>
  <c r="C119" i="2"/>
  <c r="F114" i="2"/>
  <c r="C114" i="2"/>
  <c r="G114" i="2" s="1"/>
  <c r="F113" i="2"/>
  <c r="C113" i="2"/>
  <c r="G113" i="2" s="1"/>
  <c r="G109" i="2"/>
  <c r="F109" i="2"/>
  <c r="C109" i="2"/>
  <c r="F108" i="2"/>
  <c r="G108" i="2" s="1"/>
  <c r="C108" i="2"/>
  <c r="F104" i="2"/>
  <c r="C104" i="2"/>
  <c r="G104" i="2" s="1"/>
  <c r="F99" i="2"/>
  <c r="C99" i="2"/>
  <c r="G99" i="2" s="1"/>
  <c r="G98" i="2"/>
  <c r="F98" i="2"/>
  <c r="C98" i="2"/>
  <c r="F97" i="2"/>
  <c r="G97" i="2" s="1"/>
  <c r="C97" i="2"/>
  <c r="F96" i="2"/>
  <c r="C96" i="2"/>
  <c r="G96" i="2" s="1"/>
  <c r="F95" i="2"/>
  <c r="C95" i="2"/>
  <c r="G95" i="2" s="1"/>
  <c r="G92" i="2"/>
  <c r="F92" i="2"/>
  <c r="C92" i="2"/>
  <c r="F88" i="2"/>
  <c r="G88" i="2" s="1"/>
  <c r="C88" i="2"/>
  <c r="F86" i="2"/>
  <c r="C86" i="2"/>
  <c r="G86" i="2" s="1"/>
  <c r="F85" i="2"/>
  <c r="C85" i="2"/>
  <c r="G85" i="2" s="1"/>
  <c r="G80" i="2"/>
  <c r="F80" i="2"/>
  <c r="C80" i="2"/>
  <c r="F79" i="2"/>
  <c r="G79" i="2" s="1"/>
  <c r="C79" i="2"/>
  <c r="F78" i="2"/>
  <c r="C78" i="2"/>
  <c r="G78" i="2" s="1"/>
  <c r="F77" i="2"/>
  <c r="C77" i="2"/>
  <c r="G77" i="2" s="1"/>
  <c r="G76" i="2"/>
  <c r="F76" i="2"/>
  <c r="C76" i="2"/>
  <c r="F75" i="2"/>
  <c r="G75" i="2" s="1"/>
  <c r="C75" i="2"/>
  <c r="F74" i="2"/>
  <c r="C74" i="2"/>
  <c r="G74" i="2" s="1"/>
  <c r="F73" i="2"/>
  <c r="C73" i="2"/>
  <c r="G73" i="2" s="1"/>
  <c r="G72" i="2"/>
  <c r="F72" i="2"/>
  <c r="C72" i="2"/>
  <c r="F69" i="2"/>
  <c r="G69" i="2" s="1"/>
  <c r="C69" i="2"/>
  <c r="F68" i="2"/>
  <c r="C68" i="2"/>
  <c r="G68" i="2" s="1"/>
  <c r="F64" i="2"/>
  <c r="C64" i="2"/>
  <c r="G64" i="2" s="1"/>
  <c r="G62" i="2"/>
  <c r="F62" i="2"/>
  <c r="C62" i="2"/>
  <c r="F56" i="2"/>
  <c r="G56" i="2" s="1"/>
  <c r="C56" i="2"/>
  <c r="F55" i="2"/>
  <c r="C55" i="2"/>
  <c r="G55" i="2" s="1"/>
  <c r="F50" i="2"/>
  <c r="C50" i="2"/>
  <c r="G50" i="2" s="1"/>
  <c r="G49" i="2"/>
  <c r="F49" i="2"/>
  <c r="C49" i="2"/>
  <c r="F46" i="2"/>
  <c r="G46" i="2" s="1"/>
  <c r="C46" i="2"/>
  <c r="F43" i="2"/>
  <c r="C43" i="2"/>
  <c r="G43" i="2" s="1"/>
  <c r="F42" i="2"/>
  <c r="C42" i="2"/>
  <c r="G42" i="2" s="1"/>
  <c r="G40" i="2"/>
  <c r="F40" i="2"/>
  <c r="C40" i="2"/>
  <c r="F37" i="2"/>
  <c r="G37" i="2" s="1"/>
  <c r="C37" i="2"/>
  <c r="F36" i="2"/>
  <c r="C36" i="2"/>
  <c r="G36" i="2" s="1"/>
  <c r="F35" i="2"/>
  <c r="C35" i="2"/>
  <c r="G35" i="2" s="1"/>
  <c r="G32" i="2"/>
  <c r="F32" i="2"/>
  <c r="C32" i="2"/>
  <c r="F28" i="2"/>
  <c r="G28" i="2" s="1"/>
  <c r="C28" i="2"/>
  <c r="F27" i="2"/>
  <c r="C27" i="2"/>
  <c r="G27" i="2" s="1"/>
  <c r="F25" i="2"/>
  <c r="C25" i="2"/>
  <c r="G25" i="2" s="1"/>
  <c r="G21" i="2"/>
  <c r="F21" i="2"/>
  <c r="C21" i="2"/>
  <c r="F19" i="2"/>
  <c r="G19" i="2" s="1"/>
  <c r="C19" i="2"/>
  <c r="F14" i="2"/>
  <c r="C14" i="2"/>
  <c r="G14" i="2" s="1"/>
  <c r="F12" i="2"/>
  <c r="C12" i="2"/>
  <c r="G12" i="2" s="1"/>
  <c r="G11" i="2"/>
  <c r="F11" i="2"/>
  <c r="C11" i="2"/>
  <c r="F6" i="2"/>
  <c r="G6" i="2" s="1"/>
  <c r="C6" i="2"/>
  <c r="F5" i="2"/>
  <c r="C5" i="2"/>
  <c r="G5" i="2" s="1"/>
  <c r="G2" i="2"/>
  <c r="F2" i="2"/>
  <c r="F159" i="1"/>
  <c r="C158" i="1"/>
  <c r="F158" i="1" s="1"/>
  <c r="C152" i="1"/>
  <c r="F152" i="1" s="1"/>
  <c r="C148" i="1"/>
  <c r="F148" i="1" s="1"/>
  <c r="C142" i="1"/>
  <c r="F142" i="1" s="1"/>
  <c r="C141" i="1"/>
  <c r="F141" i="1" s="1"/>
  <c r="C136" i="1"/>
  <c r="F136" i="1" s="1"/>
  <c r="C132" i="1"/>
  <c r="F132" i="1" s="1"/>
  <c r="C131" i="1"/>
  <c r="F131" i="1" s="1"/>
  <c r="C128" i="1"/>
  <c r="F128" i="1" s="1"/>
  <c r="C123" i="1"/>
  <c r="F123" i="1" s="1"/>
  <c r="C122" i="1"/>
  <c r="F122" i="1" s="1"/>
  <c r="C119" i="1"/>
  <c r="F119" i="1" s="1"/>
  <c r="C114" i="1"/>
  <c r="F114" i="1" s="1"/>
  <c r="C113" i="1"/>
  <c r="F113" i="1" s="1"/>
  <c r="C109" i="1"/>
  <c r="F109" i="1" s="1"/>
  <c r="C108" i="1"/>
  <c r="F108" i="1" s="1"/>
  <c r="C104" i="1"/>
  <c r="F104" i="1" s="1"/>
  <c r="C99" i="1"/>
  <c r="F99" i="1" s="1"/>
  <c r="C98" i="1"/>
  <c r="F98" i="1" s="1"/>
  <c r="C97" i="1"/>
  <c r="F97" i="1" s="1"/>
  <c r="C96" i="1"/>
  <c r="F96" i="1" s="1"/>
  <c r="C95" i="1"/>
  <c r="F95" i="1" s="1"/>
  <c r="C92" i="1"/>
  <c r="F92" i="1" s="1"/>
  <c r="C88" i="1"/>
  <c r="F88" i="1" s="1"/>
  <c r="C86" i="1"/>
  <c r="F86" i="1" s="1"/>
  <c r="C85" i="1"/>
  <c r="F85" i="1" s="1"/>
  <c r="C80" i="1"/>
  <c r="F80" i="1" s="1"/>
  <c r="C79" i="1"/>
  <c r="F79" i="1" s="1"/>
  <c r="C78" i="1"/>
  <c r="F78" i="1" s="1"/>
  <c r="C77" i="1"/>
  <c r="F77" i="1" s="1"/>
  <c r="C76" i="1"/>
  <c r="F76" i="1" s="1"/>
  <c r="C75" i="1"/>
  <c r="F75" i="1" s="1"/>
  <c r="C74" i="1"/>
  <c r="F74" i="1" s="1"/>
  <c r="C73" i="1"/>
  <c r="F73" i="1" s="1"/>
  <c r="C72" i="1"/>
  <c r="F72" i="1" s="1"/>
  <c r="C69" i="1"/>
  <c r="F69" i="1" s="1"/>
  <c r="C68" i="1"/>
  <c r="F68" i="1" s="1"/>
  <c r="C64" i="1"/>
  <c r="F64" i="1" s="1"/>
  <c r="C62" i="1"/>
  <c r="F62" i="1" s="1"/>
  <c r="C56" i="1"/>
  <c r="F56" i="1" s="1"/>
  <c r="C55" i="1"/>
  <c r="F55" i="1" s="1"/>
  <c r="C50" i="1"/>
  <c r="F50" i="1" s="1"/>
  <c r="C49" i="1"/>
  <c r="F49" i="1" s="1"/>
  <c r="C46" i="1"/>
  <c r="F46" i="1" s="1"/>
  <c r="C43" i="1"/>
  <c r="F43" i="1" s="1"/>
  <c r="C42" i="1"/>
  <c r="F42" i="1" s="1"/>
  <c r="C40" i="1"/>
  <c r="F40" i="1" s="1"/>
  <c r="C37" i="1"/>
  <c r="F37" i="1" s="1"/>
  <c r="C36" i="1"/>
  <c r="F36" i="1" s="1"/>
  <c r="C35" i="1"/>
  <c r="F35" i="1" s="1"/>
  <c r="C32" i="1"/>
  <c r="F32" i="1" s="1"/>
  <c r="C28" i="1"/>
  <c r="F28" i="1" s="1"/>
  <c r="C27" i="1"/>
  <c r="F27" i="1" s="1"/>
  <c r="C25" i="1"/>
  <c r="F25" i="1" s="1"/>
  <c r="C21" i="1"/>
  <c r="F21" i="1" s="1"/>
  <c r="C19" i="1"/>
  <c r="F19" i="1" s="1"/>
  <c r="C14" i="1"/>
  <c r="F14" i="1" s="1"/>
  <c r="C12" i="1"/>
  <c r="F12" i="1" s="1"/>
  <c r="C11" i="1"/>
  <c r="F11" i="1" s="1"/>
  <c r="C6" i="1"/>
  <c r="F6" i="1" s="1"/>
  <c r="C5" i="1"/>
  <c r="F5" i="1" s="1"/>
  <c r="F2" i="1"/>
  <c r="F161" i="1" l="1"/>
  <c r="G161" i="2"/>
  <c r="D4" i="3"/>
  <c r="D3" i="3"/>
  <c r="D5" i="3"/>
  <c r="D6" i="3"/>
  <c r="G163" i="2" l="1"/>
  <c r="D13" i="3" s="1"/>
  <c r="D11" i="3"/>
  <c r="F164" i="1"/>
  <c r="F163" i="1"/>
  <c r="G164" i="2" l="1"/>
  <c r="D14" i="3" s="1"/>
</calcChain>
</file>

<file path=xl/sharedStrings.xml><?xml version="1.0" encoding="utf-8"?>
<sst xmlns="http://schemas.openxmlformats.org/spreadsheetml/2006/main" count="595" uniqueCount="212">
  <si>
    <t>Bill Ref.</t>
  </si>
  <si>
    <t>Description</t>
  </si>
  <si>
    <t>Quantity</t>
  </si>
  <si>
    <t>Unit</t>
  </si>
  <si>
    <t>Rate</t>
  </si>
  <si>
    <t>Total</t>
  </si>
  <si>
    <t xml:space="preserve">ADJUSTMENT MID </t>
  </si>
  <si>
    <t>(21) EXTERNAL WALLS</t>
  </si>
  <si>
    <t>NOTES</t>
  </si>
  <si>
    <t>3A</t>
  </si>
  <si>
    <t>1. Wall construction to achieve U-Value requirements as per Architects drawings, Preliminary BER and specification</t>
  </si>
  <si>
    <t>Note</t>
  </si>
  <si>
    <t>3B</t>
  </si>
  <si>
    <t>2. Sample of wall tie and plastic wall insulation restraining clips shall be submitted to the Architect for approval. Both must have Irish Agrement approval.</t>
  </si>
  <si>
    <t>Item</t>
  </si>
  <si>
    <t>F - CONCRETE WORK</t>
  </si>
  <si>
    <t>Precast Concrete</t>
  </si>
  <si>
    <t>Cills; precast concrete cills to comply with BS 8110; laid on dpc layer folded up at back and end of cill and lapped with vertical jamb (e.m); all as per Architects sill detail on drawing 21-106-186 and Engineers specification</t>
  </si>
  <si>
    <t>Cills</t>
  </si>
  <si>
    <t>3C</t>
  </si>
  <si>
    <t>Cills; 90mm raking to 120mm with 30mm upstand; profile as per Architects drawings and details, 1685mm long; complete</t>
  </si>
  <si>
    <t>no</t>
  </si>
  <si>
    <t>3D</t>
  </si>
  <si>
    <t>Cills; 90mm raking to 120mm with 30mm upstand; profile as per Architects drawings and details, 1015mm long; complete</t>
  </si>
  <si>
    <t>Extra over for</t>
  </si>
  <si>
    <t>3E</t>
  </si>
  <si>
    <t>Insulated backing to cills; PIR Insulation or equal approved; 150 x 60 mm width; all as per Architects Drawing</t>
  </si>
  <si>
    <t>m</t>
  </si>
  <si>
    <t>G - BRICKWORK AND BLOCKWORK</t>
  </si>
  <si>
    <t>Blockwork</t>
  </si>
  <si>
    <t>Concrete blocks; to be manufactured in accordance with Irish standard specification no. 20 concrete building blocks part 1 &amp; to IS EN 13242: blocks to be type S5 unless otherwise stated and all blockwork strengths are to be 7.5N/mm2; 440 x 215 x 100mm nominal size; lime for mortar to comply with IS EN 459-1/ IS 8; mortar strength should be in accordance with Engineers specification; all as per Engineers drawings and specification section 4</t>
  </si>
  <si>
    <t>Walls</t>
  </si>
  <si>
    <t>3F</t>
  </si>
  <si>
    <t>Exceeding 300mm; 100mm thick</t>
  </si>
  <si>
    <t>m2</t>
  </si>
  <si>
    <t>3G</t>
  </si>
  <si>
    <t>Ensure top of wall is levelled with mortar to correct pitch, and that wall insulation is taken up level with external wall top; as per Architects drawings</t>
  </si>
  <si>
    <t>Brickwork</t>
  </si>
  <si>
    <t>Bricks; Red brick; 100mm Selected brick finishes with contrasting colour; laid to pattern; with buckle handle (concave) mortar joints pointing set in a stretcher bond ; Thermal conductivity 0.55W/m2K; Crushing strength &gt; 25N/mm2; all bricks shall be frost resistant to Category FBS 771-1; mortar mix: one part cement to one part lime to six parts masonry sand (1:1:6); all as per Architects specification F10 and drawings</t>
  </si>
  <si>
    <t>4A</t>
  </si>
  <si>
    <t>4B</t>
  </si>
  <si>
    <t xml:space="preserve">Not excceding 300mm; Reveals </t>
  </si>
  <si>
    <t>4C</t>
  </si>
  <si>
    <t>Extra over for weepholes where required</t>
  </si>
  <si>
    <t>Ancillaries to Brickwork/Blockwork</t>
  </si>
  <si>
    <t>The external cavity walls shall be 350mm wide (100mm Brick outer leaf, 40mm clear cavity, 110mm polyisocyanurate insulation, 100mm solid block to inner leaf), Heavy duty stainless steel wall ties shall be used, at 450mm centres both, horizontally and vertically and at 225mm centres around opes complying with BS 1243; the partial fill cavity wall insulation shall be 110mm foil faced rigid insulation to BS EN 845 to achieve a U Value of 0.18 W/deg K; thermal conductivity; 0.022 W/(m.K); face size 1200 x 450 mm; insulation certification to comply with British Board of Agreement (BBA); reaction to fire class: A1; Insulation board shall be installed strictly in accordance with manufacturers instructions; allow for supply and fitting of preformed external and internal corners, ESB meter box panels, cavity tray panels, riser panels, window and door reveal insulation  panels; cutting of panels to be kept to a minimum and where necessary the straight joint shall be taped with approved foil faced tape; the cavity space to be kept clean of mortar droppings and debris as the work progresses, cavity wall insulation shall extend a minimum of 225mm below finished floor level &amp; 225mm above cavity closer; as per Architects details on drawing 21-106-186 and specification</t>
  </si>
  <si>
    <t>Forming cavities; between new walls</t>
  </si>
  <si>
    <t>4D</t>
  </si>
  <si>
    <t>150mm wide</t>
  </si>
  <si>
    <t>Cavity wall closer Xtratherm or equal approved; to EN 13165, fire rated; comprising a Rigid PVC-U Outer Profile with encapsulated rigid Polyisocyanurate (PIR) core between low emissivity foil facings suitable for 50mm cavity or similar approved; to be installed in accordance with instructions issued by manufacturer; as per Architects drawing T21-106-182 and detail drawing T21-106-186</t>
  </si>
  <si>
    <t>Closing cavities</t>
  </si>
  <si>
    <t>5A</t>
  </si>
  <si>
    <t>150mm wide x 50mm thick; jambs &amp; heads</t>
  </si>
  <si>
    <t>5B</t>
  </si>
  <si>
    <t>150mm wide x 50mm thick; cills</t>
  </si>
  <si>
    <t>5C</t>
  </si>
  <si>
    <t>150mm wide x 50mm thick ; gables raking</t>
  </si>
  <si>
    <t>Damp proof course, bitumen based; to EN 13967; 100mm laps sealed with contact adhesive bedding in cement mortar</t>
  </si>
  <si>
    <t>Width not exceeding 225mm</t>
  </si>
  <si>
    <t>5D</t>
  </si>
  <si>
    <t>Vertical; to jambs</t>
  </si>
  <si>
    <t>Width exceeding 225mm</t>
  </si>
  <si>
    <t>5E</t>
  </si>
  <si>
    <t>Horizontal; stepped</t>
  </si>
  <si>
    <t>5F</t>
  </si>
  <si>
    <t>Horizontal; tanking to cills</t>
  </si>
  <si>
    <t>Design joint; metal movement bead with silicone mastic movement joint, colour to match wall finish; to include wall tie with debonding sleeve on one end at 450mm vertical centres; all installed as per manafacturers recommendations; all as per Architects T21-106-182</t>
  </si>
  <si>
    <t xml:space="preserve">Design Joint </t>
  </si>
  <si>
    <t>5G</t>
  </si>
  <si>
    <t>Wall tie debonding sleeve on one end @450mm vertical with compressible filler strip between brickwork</t>
  </si>
  <si>
    <t>Fireproofing works; Reinforced compressible fire-rated material to be tightly packed at all party wall junctions to prevent the spread of fire; to be installed in accordance with instructions issued by manufacturer; as per Architects detail drawings 21-106-183, 184, 185 and specification</t>
  </si>
  <si>
    <t>Fireproofing</t>
  </si>
  <si>
    <t>5H</t>
  </si>
  <si>
    <t>Vertical; 160 x 200mm; reinforced cavity barrier between party wall with vertical DPC against outter lead</t>
  </si>
  <si>
    <t>5J</t>
  </si>
  <si>
    <t>Vertical; 385 x 50mm; reinforced cavity barrier to party wall</t>
  </si>
  <si>
    <t>K - STRUCTURAL</t>
  </si>
  <si>
    <t>Structural</t>
  </si>
  <si>
    <t>Lintels; All structural steel to comply with EN 1993; Insulated steel lintels, Keystone (or similar approved)details/ type to be confirmed with lintel supplier; to 100mm brickwork, 150mm cavity and 100mm blockwork; 350mm total width; lintels shall comply with the relevant provisions of BS5977; to Engineers specification section 4</t>
  </si>
  <si>
    <t xml:space="preserve">Steel lintels </t>
  </si>
  <si>
    <t>6A</t>
  </si>
  <si>
    <t xml:space="preserve">Lintel to suit 1585mm wide window (W 01, 02); as per Engineers specification </t>
  </si>
  <si>
    <t>6B</t>
  </si>
  <si>
    <t xml:space="preserve">Lintel to suit 910mm wide window (W 05); as per Engineers specification </t>
  </si>
  <si>
    <t>(22) INTERNAL WALLS</t>
  </si>
  <si>
    <t>Brickwork / Blockwork</t>
  </si>
  <si>
    <t>8A</t>
  </si>
  <si>
    <t>215mm thick; Blockwork (party wall)</t>
  </si>
  <si>
    <t>8B</t>
  </si>
  <si>
    <t>8C</t>
  </si>
  <si>
    <t>Horizontal; 160 x 200mm; reinforced cavity barrier; reinforced cavity barrier to top of party wall</t>
  </si>
  <si>
    <t>8D</t>
  </si>
  <si>
    <t>Sloping; 300mm; 310 x 80mm; between roof membrane and roof finish</t>
  </si>
  <si>
    <t>(27) ROOF STRUCTURE</t>
  </si>
  <si>
    <t>10A</t>
  </si>
  <si>
    <t>1. Prefabricated Roof Trusses &amp; all roof bracing to be fully constructed as per Enginers specification section 6.6 Timber Structure.</t>
  </si>
  <si>
    <t>10B</t>
  </si>
  <si>
    <t>2. Copies of design calculations and detailed structural layouts, including all bracing, shall be forwarded to the Permanent Works Structural Designer for consideration prior to the manufacturing.</t>
  </si>
  <si>
    <t>10C</t>
  </si>
  <si>
    <t>3. All prefabricated timber trussed rafters shall have vacuum pressure impregnated preservative treatment applied. The solvent must be compatible with metal plate fasteners, truss clips etc., and must not cause corrosion.</t>
  </si>
  <si>
    <t>10D</t>
  </si>
  <si>
    <t>4. The pressure-impregnated prefabricated timber roof trusses shall be designed and manufactured strictly in accordance with IS 193 and shall be supplied by an approved manufacturer.</t>
  </si>
  <si>
    <t>10E</t>
  </si>
  <si>
    <t>5.Timber to be pressure-impregnated must be machined to its final dimensions. Where cross-cutting, notching and boring after treatment cannot be avoided all exposed surfaces should be liberally swabbed with preservative. Rip sawn pieces must be re-treated.</t>
  </si>
  <si>
    <t>10F</t>
  </si>
  <si>
    <t>6. The main contractor shall make adequate provision for delivery, off loading and storage of prefabricated trussed rafters on site. The trusses shall be stored vertically on raised bearers (supplied by the main contractor) to avoid contact with the ground. The bearers shall be located at the points of support assumed in the design and at such a height as to ensure that the rafter overhangs clear the ground.</t>
  </si>
  <si>
    <t>10G</t>
  </si>
  <si>
    <t>7. Roof trusses shall be fixed to 100mm x 75mm wallplates which shall be fixed to the blockwork of the inner leaf. The timber-trussed rafter shall be tied at the apex continuously with 100mm x 25mm timber ties</t>
  </si>
  <si>
    <t>10H</t>
  </si>
  <si>
    <t>8. Wall plates for roofs shall be halved and lapped at joints and fixed to walls. Roof members shall be scarged, wedged, and bolted or spike jointed with connectors as specified.</t>
  </si>
  <si>
    <t>10J</t>
  </si>
  <si>
    <t>9. Timber bracing etc. shall be softwood pressure treated with organic based preservative to BS 5268 Part 5 (Preservative Treatments for Constructional Timber). Maximum water content permissible at time of erection is 22% in accordance with IS 96 (Moisture Content to Timber for Building).</t>
  </si>
  <si>
    <t>J - WOODWORK</t>
  </si>
  <si>
    <t>Structural and First Fixing</t>
  </si>
  <si>
    <t>Trussed rafter roof to manafacturers design; preliminary roof truss sizings as per Engineers drawing 21-259-219 subject to supplier detailed design prior to manafacture; Design and fabrication standard: To IS 193; manafactured by a firm currently registered under a third party quality assurance scheme; truss system Agrement certified; double vacuum pressure impregnated with approved preservative; fixed with galvanised steel toothed plate connectors; as per Engineers drawings 21-259-219 and Engineers specification section 6</t>
  </si>
  <si>
    <t xml:space="preserve">Carcassing; in pitched roofs </t>
  </si>
  <si>
    <t>11A</t>
  </si>
  <si>
    <t>Gable ladder; 2 150mm x 44mm rafters with noggins at 600mm centres, fixed to end truss; all as per Engineers specification</t>
  </si>
  <si>
    <t>11B</t>
  </si>
  <si>
    <t>Timber packing pieces C16 to strapping as per Engineers specification</t>
  </si>
  <si>
    <t>Carcassing; to flat and rear roofs</t>
  </si>
  <si>
    <t>11C</t>
  </si>
  <si>
    <t>Ironmongery, Accessories and Sundries</t>
  </si>
  <si>
    <t>Metal accessories to woodwork in mild steel; galvanised to BS EN 845-1; as per Engineers specification 6.4</t>
  </si>
  <si>
    <t>Accessories; straps and hangers</t>
  </si>
  <si>
    <t>11D</t>
  </si>
  <si>
    <t xml:space="preserve">M.S retraint straps galvanised; 5 x 30 x 900mm wall straps at 1800mm centres; straps at rafter level to turn down a minimum of 100mm tight againt block; straps must bear on a full block </t>
  </si>
  <si>
    <t>(31) EXTERNAL WALL COMPLETIONS</t>
  </si>
  <si>
    <t>13A</t>
  </si>
  <si>
    <t>1.  Windows to have a minimum design life of 40 years</t>
  </si>
  <si>
    <t>item</t>
  </si>
  <si>
    <t>13B</t>
  </si>
  <si>
    <t>2. Samples of doors and windows to be provided for prior approval by the Architect</t>
  </si>
  <si>
    <t>13C</t>
  </si>
  <si>
    <t>3. Samples of Ironmongery to be provided for prior approval by the Architect</t>
  </si>
  <si>
    <t>13D</t>
  </si>
  <si>
    <t>4. All windows shall be suitable for means of escape and rescue from dwelling as per TGD Part B</t>
  </si>
  <si>
    <t>13E</t>
  </si>
  <si>
    <t>5. Windows shall be in accordance with TGD Part B Fire Safety Vol 2</t>
  </si>
  <si>
    <t>Boarding and second fixing</t>
  </si>
  <si>
    <t>26 x 194mm Red deal bullnosed window boards shall be fitted throughout, boards shall be given prime, undercoat &amp; finish coat with approved VOC wood paint (e.m), window board to be fixed and pelleted in place; as per Architects sill detail on drawing 21-106-186</t>
  </si>
  <si>
    <t>Second fixings; window boards</t>
  </si>
  <si>
    <t>13F</t>
  </si>
  <si>
    <t>25 x 194mm; complete</t>
  </si>
  <si>
    <t>Composite Items</t>
  </si>
  <si>
    <t>Commercial grade, fully thermally broken, white uPVC, triple glazed windows in accordance with BS 7412:2007; windows should typically be side hung outward opening, hinged to permit cleaning of the glass from the inside; Trickle vents on all windows; thermal performance of U value 0.7 W/m2K; design wind load:1200 Pa; Air inlets: EHA 2 humidity sensitive vents to be fitted to window frames; gaps around windows to be filled with Polyurethane foam; fixing to masonry as clause 782; include for manufacturers matching ironmongery including handles, hinges, locks, etc. all as per Architects specification &amp; window drawing schedule 21-106-406, and specification L10</t>
  </si>
  <si>
    <t>Windows</t>
  </si>
  <si>
    <t>13G</t>
  </si>
  <si>
    <t>Window ref; W 01; 1585mm wide x 1650mm high; 2 no. sections; including 670mm wide x 1650mm high left opening panel</t>
  </si>
  <si>
    <t>13H</t>
  </si>
  <si>
    <t xml:space="preserve">Window ref; W 05; 910mm wide x 1200mm high; 1 no. opening sections; </t>
  </si>
  <si>
    <t>Ironmongery Accessories Sundries</t>
  </si>
  <si>
    <t>Junction between window and jambs to be sealed using Isover or equal approved airtightness tape, 200mm wide to maintain air tight envelope and limit heat loss as per TGD Part L 2011; all as per Architects details on drawing 21-106-186 and specification Z40</t>
  </si>
  <si>
    <t>Airtightness tape</t>
  </si>
  <si>
    <t>14A</t>
  </si>
  <si>
    <t>Width not exceeding 10mm; jambs and heads</t>
  </si>
  <si>
    <t>14B</t>
  </si>
  <si>
    <t>Width not exceeding 10mm; cills</t>
  </si>
  <si>
    <t>O - PAINTING AND DECORATING</t>
  </si>
  <si>
    <t>Painting</t>
  </si>
  <si>
    <t>Paint to B.S 6150; Knot deal wood surface throughout with approved Paint with primer, undercoat and satin finish coat; to clean base; primer &amp; 2 coats of waterborne paint;  manufacturer and selected colours to Architects approval; to be applied in accordance with manufacturers instructions; to clean base carefully prepared and sealed; all in accordance with the Architects specification section M60</t>
  </si>
  <si>
    <t>General surfaces; to wood base</t>
  </si>
  <si>
    <t>14C</t>
  </si>
  <si>
    <t xml:space="preserve">Girth not exceeding 300mm; windowboards </t>
  </si>
  <si>
    <t>(42) INTERNAL WALL FINISHES</t>
  </si>
  <si>
    <t>16A</t>
  </si>
  <si>
    <t>1. Acoustic testing to be carried out to confirm satisfactory performance; as per particular specification section Z40</t>
  </si>
  <si>
    <t>16B</t>
  </si>
  <si>
    <t>2. Airtightness testing as per Architects requirements, 1 nr tests to be carried out per unit,  prior to closing up works and after. Any remedial repairs/works to be carried out at the contractors expense. The building is to have an air leakage of less than 3.0m3/h/m2 of measured envelope area at a test pressure of 50Pa.The contractor shall pay for all costs associated with this air pressure test including assisting in the test and all profit and attendances. Any additional tests required to prove compliance shall be carried out at the contractors own expense.</t>
  </si>
  <si>
    <t>O - FLOOR, WALL AND CEILING FINISHES</t>
  </si>
  <si>
    <t>In-situ Finishes</t>
  </si>
  <si>
    <t>Parge coat to blockwork walls to provide airtight layer; parge coat for airtightness and durability of walls; 13-15mm scratch coat internally (scud coat with sand/cement scratch coat); all as per Architects ceiling level detail on drawing 21-106-186</t>
  </si>
  <si>
    <t>16C</t>
  </si>
  <si>
    <t>Width exceeding 300mm; generally</t>
  </si>
  <si>
    <t>Plaster to blockwork; mix: in three coats 1:2.5-3.5 masonry cement: sand; 2 undercoats 10mm (maximum) each excluding dubbing out and keys; final coat 3mm gypsum plaster to BS EN 13279-1 to smooth finish; All installed in accordance with manufacturers recommendations and as per Architects window reveal detail on drawing 21-106-186</t>
  </si>
  <si>
    <t>16D</t>
  </si>
  <si>
    <t>16E</t>
  </si>
  <si>
    <t>Width not exceeding 300mm; generally; reveals</t>
  </si>
  <si>
    <t>Board finishes</t>
  </si>
  <si>
    <t>Dry line inner face of Party walls with 12.5mm type A plasterboard, on 50 x 50mm battens on 13mm minimum plaster with two distinct operations scud/scratch (e.m) finished with a 3mm skim coat finish; steel trowelled to a smooth finish; All installed in accordance with manufacturers recommendations and as per Architects ceiling level detail on drawing 21-106-186</t>
  </si>
  <si>
    <t>Walls (party wall)</t>
  </si>
  <si>
    <t>16F</t>
  </si>
  <si>
    <t>Width exceeding 300mm, service void</t>
  </si>
  <si>
    <t>Q - PAINTING AND DECORATING</t>
  </si>
  <si>
    <t>Emulsion paint to internal plastered surfaces walls to be primed with 1 initial coat 3 undercoats and painted with 2 coats of finishing emulsion paint; manufacturer to contractors choice; all in accordance with the Architects finishes schedule and specification M60</t>
  </si>
  <si>
    <t>17A</t>
  </si>
  <si>
    <t>17B</t>
  </si>
  <si>
    <t>Width not exceeding 300mm</t>
  </si>
  <si>
    <t>(47) ROOF FINISHES</t>
  </si>
  <si>
    <t>I - ROOFING, CLADDING AND WATERPROOFING</t>
  </si>
  <si>
    <t>Mastic Ashphalt, Waterproof and Gas Proof Non-Metal Flexible Sheet Coverings</t>
  </si>
  <si>
    <t>Milled lead sheet; Code No. 5, 20mm lapped joints; stepped down over 20mm thick mastic asphalt upstand covering by 150mm min; include for all chases and mastics, treated with patination oil, laps to lead agreement board recommendations, as per Architects drawings and specification</t>
  </si>
  <si>
    <t>Counter and Cover Flashings</t>
  </si>
  <si>
    <t>19A</t>
  </si>
  <si>
    <t>Cover flashings to pitched roof junction; 300-450mm girth; dressed under roof tiles; all lead to be treated with patination oil, include for all required mastics; all as per Architects drawings and specification</t>
  </si>
  <si>
    <t>Slate and tile coverings</t>
  </si>
  <si>
    <t>Continous dry verge system fixed in accordance with manufacturers details in compliance with BS 5534 requirements; manufacturer to Architects approval; as per specification H65</t>
  </si>
  <si>
    <t>Edge trims</t>
  </si>
  <si>
    <t>19B</t>
  </si>
  <si>
    <t>Raking to verges; complete</t>
  </si>
  <si>
    <t>(52) DRAINAGE AND REFUSE DISPOSAL</t>
  </si>
  <si>
    <t>Rigid Sheet Coverings and Decking</t>
  </si>
  <si>
    <t>Black PVC moulded fascia with ventilated black PVC soffit, with soffit ventilation strip with fly screen and 25mm over fascia vent, ventilation strips to eaves &amp; verges and spaced at equal distance to achieve ventilation equivalent to 20mm by the length of the house; installed as per manufacturers recommendations and as per Architects specification</t>
  </si>
  <si>
    <t>Fascia &amp; Soffit</t>
  </si>
  <si>
    <t>21A</t>
  </si>
  <si>
    <t xml:space="preserve">Not Exceeding 300mm; horizontal and raking </t>
  </si>
  <si>
    <t>Subtotal</t>
  </si>
  <si>
    <t>Adjustment</t>
  </si>
  <si>
    <t>Markup</t>
  </si>
  <si>
    <t>Job %</t>
  </si>
  <si>
    <t>Cost per Unit</t>
  </si>
  <si>
    <t>V.A.T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</si>
</sst>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Calibri"/>
    </font>
    <font>
      <b/>
      <sz val="11"/>
      <name val="Calibri"/>
    </font>
    <font>
      <b/>
      <sz val="13"/>
      <color rgb="FF1F497D"/>
      <name val="Calibri"/>
    </font>
    <font>
      <b/>
      <sz val="14"/>
      <name val="Calibri"/>
    </font>
    <font>
      <b/>
      <sz val="12"/>
      <name val="Calibri"/>
    </font>
    <font>
      <u/>
      <sz val="11"/>
      <name val="Calibri"/>
    </font>
    <font>
      <sz val="13"/>
      <name val="Calibri"/>
    </font>
  </fonts>
  <fills count="5">
    <fill>
      <patternFill patternType="none"/>
    </fill>
    <fill>
      <patternFill patternType="gray125"/>
    </fill>
    <fill>
      <patternFill patternType="solid">
        <fgColor rgb="FFB8CCE4"/>
      </patternFill>
    </fill>
    <fill>
      <patternFill patternType="solid">
        <fgColor rgb="FFCAD9EA"/>
      </patternFill>
    </fill>
    <fill>
      <patternFill patternType="solid">
        <fgColor rgb="FFA7C0DD"/>
      </patternFill>
    </fill>
  </fills>
  <borders count="1">
    <border>
      <left/>
      <right/>
      <top/>
      <bottom/>
      <diagonal/>
    </border>
  </borders>
  <cellStyleXfs count="1">
    <xf numFmtId="0" fontId="0" fillId="0" borderId="0"/>
  </cellStyleXfs>
  <cellXfs count="24">
    <xf numFmtId="0" fontId="0" fillId="0" borderId="0" xfId="0"/>
    <xf numFmtId="4" fontId="2" fillId="0" borderId="0" xfId="0" applyNumberFormat="1" applyFont="1" applyAlignment="1">
      <alignment horizontal="center" vertical="top" wrapText="1"/>
    </xf>
    <xf numFmtId="4" fontId="0" fillId="0" borderId="0" xfId="0" applyNumberFormat="1" applyAlignment="1">
      <alignment horizontal="center" vertical="top" wrapText="1"/>
    </xf>
    <xf numFmtId="4" fontId="3" fillId="2" borderId="0" xfId="0" applyNumberFormat="1" applyFont="1" applyFill="1" applyAlignment="1">
      <alignment horizontal="center" vertical="top" wrapText="1"/>
    </xf>
    <xf numFmtId="4" fontId="4" fillId="3" borderId="0" xfId="0" applyNumberFormat="1" applyFont="1" applyFill="1" applyAlignment="1">
      <alignment horizontal="center" vertical="top" wrapText="1"/>
    </xf>
    <xf numFmtId="4" fontId="1" fillId="0" borderId="0" xfId="0" applyNumberFormat="1" applyFont="1" applyAlignment="1">
      <alignment horizontal="center" vertical="top" wrapText="1"/>
    </xf>
    <xf numFmtId="4" fontId="5" fillId="0" borderId="0" xfId="0" applyNumberFormat="1" applyFont="1" applyAlignment="1">
      <alignment horizontal="center" vertical="top" wrapText="1"/>
    </xf>
    <xf numFmtId="4" fontId="0" fillId="0" borderId="0" xfId="0" applyNumberFormat="1" applyAlignment="1">
      <alignment vertical="top" wrapText="1"/>
    </xf>
    <xf numFmtId="4" fontId="6" fillId="2" borderId="0" xfId="0" applyNumberFormat="1" applyFont="1" applyFill="1" applyAlignment="1">
      <alignment wrapText="1"/>
    </xf>
    <xf numFmtId="4" fontId="3" fillId="4" borderId="0" xfId="0" applyNumberFormat="1" applyFont="1" applyFill="1" applyAlignment="1">
      <alignment wrapText="1"/>
    </xf>
    <xf numFmtId="4" fontId="3" fillId="2" borderId="0" xfId="0" applyNumberFormat="1" applyFont="1" applyFill="1" applyAlignment="1">
      <alignment vertical="top" wrapText="1"/>
    </xf>
    <xf numFmtId="4" fontId="4" fillId="3" borderId="0" xfId="0" applyNumberFormat="1" applyFont="1" applyFill="1" applyAlignment="1">
      <alignment vertical="top" wrapText="1"/>
    </xf>
    <xf numFmtId="4" fontId="0" fillId="0" borderId="0" xfId="0" applyNumberFormat="1" applyAlignment="1">
      <alignment vertical="top" wrapText="1" indent="1"/>
    </xf>
    <xf numFmtId="4" fontId="1" fillId="0" borderId="0" xfId="0" applyNumberFormat="1" applyFont="1" applyAlignment="1">
      <alignment vertical="top" wrapText="1" indent="1"/>
    </xf>
    <xf numFmtId="4" fontId="5" fillId="0" borderId="0" xfId="0" applyNumberFormat="1" applyFont="1" applyAlignment="1">
      <alignment vertical="top" wrapText="1" indent="2"/>
    </xf>
    <xf numFmtId="4" fontId="0" fillId="0" borderId="0" xfId="0" applyNumberFormat="1" applyAlignment="1">
      <alignment vertical="top" wrapText="1" indent="3"/>
    </xf>
    <xf numFmtId="4" fontId="0" fillId="0" borderId="0" xfId="0" applyNumberFormat="1" applyAlignment="1">
      <alignment vertical="top" wrapText="1" indent="4"/>
    </xf>
    <xf numFmtId="4" fontId="0" fillId="0" borderId="0" xfId="0" applyNumberFormat="1" applyAlignment="1">
      <alignment horizontal="right" vertical="top" wrapText="1"/>
    </xf>
    <xf numFmtId="4" fontId="3" fillId="2" borderId="0" xfId="0" applyNumberFormat="1" applyFont="1" applyFill="1" applyAlignment="1">
      <alignment horizontal="right" vertical="top" wrapText="1"/>
    </xf>
    <xf numFmtId="4" fontId="4" fillId="3" borderId="0" xfId="0" applyNumberFormat="1" applyFont="1" applyFill="1" applyAlignment="1">
      <alignment horizontal="right" vertical="top" wrapText="1"/>
    </xf>
    <xf numFmtId="4" fontId="1" fillId="0" borderId="0" xfId="0" applyNumberFormat="1" applyFont="1" applyAlignment="1">
      <alignment horizontal="right" vertical="top" wrapText="1"/>
    </xf>
    <xf numFmtId="4" fontId="5" fillId="0" borderId="0" xfId="0" applyNumberFormat="1" applyFont="1" applyAlignment="1">
      <alignment horizontal="right" vertical="top" wrapText="1"/>
    </xf>
    <xf numFmtId="4" fontId="6" fillId="2" borderId="0" xfId="0" applyNumberFormat="1" applyFont="1" applyFill="1" applyAlignment="1">
      <alignment vertical="top" wrapText="1"/>
    </xf>
    <xf numFmtId="4" fontId="6" fillId="2" borderId="0" xfId="0" applyNumberFormat="1" applyFont="1" applyFill="1" applyAlignment="1">
      <alignment horizontal="righ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64"/>
  <sheetViews>
    <sheetView workbookViewId="0">
      <pane xSplit="6" ySplit="1" topLeftCell="G156" activePane="bottomRight" state="frozen"/>
      <selection pane="topRight" activeCell="G1" sqref="G1"/>
      <selection pane="bottomLeft" activeCell="A2" sqref="A2"/>
      <selection pane="bottomRight" activeCell="F163" sqref="F163"/>
    </sheetView>
  </sheetViews>
  <sheetFormatPr defaultRowHeight="15" x14ac:dyDescent="0.25"/>
  <cols>
    <col min="1" max="1" width="13.7109375" customWidth="1"/>
    <col min="2" max="2" width="30" customWidth="1"/>
    <col min="3" max="3" width="10.85546875" customWidth="1"/>
    <col min="4" max="5" width="9.140625" customWidth="1"/>
    <col min="6" max="6" width="20" customWidth="1"/>
  </cols>
  <sheetData>
    <row r="1" spans="1:6" ht="17.25" x14ac:dyDescent="0.25">
      <c r="A1" s="1" t="s">
        <v>0</v>
      </c>
      <c r="B1" s="1" t="s">
        <v>1</v>
      </c>
      <c r="C1" s="1" t="s">
        <v>2</v>
      </c>
      <c r="D1" s="1" t="s">
        <v>3</v>
      </c>
      <c r="E1" s="1" t="s">
        <v>4</v>
      </c>
      <c r="F1" s="1" t="s">
        <v>5</v>
      </c>
    </row>
    <row r="2" spans="1:6" x14ac:dyDescent="0.25">
      <c r="A2" s="2"/>
      <c r="B2" s="7" t="s">
        <v>6</v>
      </c>
      <c r="C2" s="17"/>
      <c r="D2" s="17"/>
      <c r="E2" s="17"/>
      <c r="F2" s="17">
        <f>C2*E2</f>
        <v>0</v>
      </c>
    </row>
    <row r="3" spans="1:6" ht="18.75" x14ac:dyDescent="0.25">
      <c r="A3" s="3"/>
      <c r="B3" s="10" t="s">
        <v>7</v>
      </c>
      <c r="C3" s="18"/>
      <c r="D3" s="18"/>
      <c r="E3" s="18"/>
      <c r="F3" s="18"/>
    </row>
    <row r="4" spans="1:6" ht="15.75" x14ac:dyDescent="0.25">
      <c r="A4" s="4"/>
      <c r="B4" s="11" t="s">
        <v>8</v>
      </c>
      <c r="C4" s="19"/>
      <c r="D4" s="19"/>
      <c r="E4" s="19"/>
      <c r="F4" s="19"/>
    </row>
    <row r="5" spans="1:6" ht="75" x14ac:dyDescent="0.25">
      <c r="A5" s="2" t="s">
        <v>9</v>
      </c>
      <c r="B5" s="12" t="s">
        <v>10</v>
      </c>
      <c r="C5" s="17">
        <f>(1)*(1)*(1)*(1)*(1 + (0))</f>
        <v>1</v>
      </c>
      <c r="D5" s="17" t="s">
        <v>11</v>
      </c>
      <c r="E5" s="17"/>
      <c r="F5" s="17">
        <f>C5*E5</f>
        <v>0</v>
      </c>
    </row>
    <row r="6" spans="1:6" ht="90" x14ac:dyDescent="0.25">
      <c r="A6" s="2" t="s">
        <v>12</v>
      </c>
      <c r="B6" s="12" t="s">
        <v>13</v>
      </c>
      <c r="C6" s="17">
        <f>(1)*(1)*(1)*(1)*(1 + (0))</f>
        <v>1</v>
      </c>
      <c r="D6" s="17" t="s">
        <v>14</v>
      </c>
      <c r="E6" s="17"/>
      <c r="F6" s="17">
        <f>C6*E6</f>
        <v>0</v>
      </c>
    </row>
    <row r="7" spans="1:6" ht="15.75" x14ac:dyDescent="0.25">
      <c r="A7" s="4"/>
      <c r="B7" s="11" t="s">
        <v>15</v>
      </c>
      <c r="C7" s="19"/>
      <c r="D7" s="19"/>
      <c r="E7" s="19"/>
      <c r="F7" s="19"/>
    </row>
    <row r="8" spans="1:6" x14ac:dyDescent="0.25">
      <c r="A8" s="5"/>
      <c r="B8" s="13" t="s">
        <v>16</v>
      </c>
      <c r="C8" s="20"/>
      <c r="D8" s="20"/>
      <c r="E8" s="20"/>
      <c r="F8" s="20"/>
    </row>
    <row r="9" spans="1:6" ht="120" x14ac:dyDescent="0.25">
      <c r="A9" s="6"/>
      <c r="B9" s="14" t="s">
        <v>17</v>
      </c>
      <c r="C9" s="21"/>
      <c r="D9" s="21"/>
      <c r="E9" s="21"/>
      <c r="F9" s="21"/>
    </row>
    <row r="10" spans="1:6" x14ac:dyDescent="0.25">
      <c r="A10" s="2"/>
      <c r="B10" s="15" t="s">
        <v>18</v>
      </c>
      <c r="C10" s="17"/>
      <c r="D10" s="17"/>
      <c r="E10" s="17"/>
      <c r="F10" s="17"/>
    </row>
    <row r="11" spans="1:6" ht="90" x14ac:dyDescent="0.25">
      <c r="A11" s="2" t="s">
        <v>19</v>
      </c>
      <c r="B11" s="16" t="s">
        <v>20</v>
      </c>
      <c r="C11" s="17">
        <f>(-1)*(1)*(1)*(1)*(1 + (0))</f>
        <v>-1</v>
      </c>
      <c r="D11" s="17" t="s">
        <v>21</v>
      </c>
      <c r="E11" s="17"/>
      <c r="F11" s="17">
        <f>C11*E11</f>
        <v>0</v>
      </c>
    </row>
    <row r="12" spans="1:6" ht="90" x14ac:dyDescent="0.25">
      <c r="A12" s="2" t="s">
        <v>22</v>
      </c>
      <c r="B12" s="16" t="s">
        <v>23</v>
      </c>
      <c r="C12" s="17">
        <f>(-2)*(1)*(1)*(1)*(1 + (0))</f>
        <v>-2</v>
      </c>
      <c r="D12" s="17" t="s">
        <v>21</v>
      </c>
      <c r="E12" s="17"/>
      <c r="F12" s="17">
        <f>C12*E12</f>
        <v>0</v>
      </c>
    </row>
    <row r="13" spans="1:6" x14ac:dyDescent="0.25">
      <c r="A13" s="2"/>
      <c r="B13" s="15" t="s">
        <v>24</v>
      </c>
      <c r="C13" s="17"/>
      <c r="D13" s="17"/>
      <c r="E13" s="17"/>
      <c r="F13" s="17"/>
    </row>
    <row r="14" spans="1:6" ht="75" x14ac:dyDescent="0.25">
      <c r="A14" s="2" t="s">
        <v>25</v>
      </c>
      <c r="B14" s="16" t="s">
        <v>26</v>
      </c>
      <c r="C14" s="17">
        <f>(-3)*(1)*(1)*(1)*(1 + (0))</f>
        <v>-3</v>
      </c>
      <c r="D14" s="17" t="s">
        <v>27</v>
      </c>
      <c r="E14" s="17"/>
      <c r="F14" s="17">
        <f>C14*E14</f>
        <v>0</v>
      </c>
    </row>
    <row r="15" spans="1:6" ht="31.5" x14ac:dyDescent="0.25">
      <c r="A15" s="4"/>
      <c r="B15" s="11" t="s">
        <v>28</v>
      </c>
      <c r="C15" s="19"/>
      <c r="D15" s="19"/>
      <c r="E15" s="19"/>
      <c r="F15" s="19"/>
    </row>
    <row r="16" spans="1:6" x14ac:dyDescent="0.25">
      <c r="A16" s="5"/>
      <c r="B16" s="13" t="s">
        <v>29</v>
      </c>
      <c r="C16" s="20"/>
      <c r="D16" s="20"/>
      <c r="E16" s="20"/>
      <c r="F16" s="20"/>
    </row>
    <row r="17" spans="1:6" ht="255" x14ac:dyDescent="0.25">
      <c r="A17" s="6"/>
      <c r="B17" s="14" t="s">
        <v>30</v>
      </c>
      <c r="C17" s="21"/>
      <c r="D17" s="21"/>
      <c r="E17" s="21"/>
      <c r="F17" s="21"/>
    </row>
    <row r="18" spans="1:6" x14ac:dyDescent="0.25">
      <c r="A18" s="2"/>
      <c r="B18" s="15" t="s">
        <v>31</v>
      </c>
      <c r="C18" s="17"/>
      <c r="D18" s="17"/>
      <c r="E18" s="17"/>
      <c r="F18" s="17"/>
    </row>
    <row r="19" spans="1:6" ht="30" x14ac:dyDescent="0.25">
      <c r="A19" s="2" t="s">
        <v>32</v>
      </c>
      <c r="B19" s="16" t="s">
        <v>33</v>
      </c>
      <c r="C19" s="17">
        <f>(-73)*(1)*(1)*(1)*(1 + (0))</f>
        <v>-73</v>
      </c>
      <c r="D19" s="17" t="s">
        <v>34</v>
      </c>
      <c r="E19" s="17"/>
      <c r="F19" s="17">
        <f>C19*E19</f>
        <v>0</v>
      </c>
    </row>
    <row r="20" spans="1:6" x14ac:dyDescent="0.25">
      <c r="A20" s="2"/>
      <c r="B20" s="15" t="s">
        <v>24</v>
      </c>
      <c r="C20" s="17"/>
      <c r="D20" s="17"/>
      <c r="E20" s="17"/>
      <c r="F20" s="17"/>
    </row>
    <row r="21" spans="1:6" ht="105" x14ac:dyDescent="0.25">
      <c r="A21" s="2" t="s">
        <v>35</v>
      </c>
      <c r="B21" s="16" t="s">
        <v>36</v>
      </c>
      <c r="C21" s="17">
        <f>(-11)*(1)*(1)*(1)*(1 + (0))</f>
        <v>-11</v>
      </c>
      <c r="D21" s="17" t="s">
        <v>27</v>
      </c>
      <c r="E21" s="17"/>
      <c r="F21" s="17">
        <f>C21*E21</f>
        <v>0</v>
      </c>
    </row>
    <row r="22" spans="1:6" x14ac:dyDescent="0.25">
      <c r="A22" s="5"/>
      <c r="B22" s="13" t="s">
        <v>37</v>
      </c>
      <c r="C22" s="20"/>
      <c r="D22" s="20"/>
      <c r="E22" s="20"/>
      <c r="F22" s="20"/>
    </row>
    <row r="23" spans="1:6" ht="240" x14ac:dyDescent="0.25">
      <c r="A23" s="6"/>
      <c r="B23" s="14" t="s">
        <v>38</v>
      </c>
      <c r="C23" s="21"/>
      <c r="D23" s="21"/>
      <c r="E23" s="21"/>
      <c r="F23" s="21"/>
    </row>
    <row r="24" spans="1:6" x14ac:dyDescent="0.25">
      <c r="A24" s="2"/>
      <c r="B24" s="15" t="s">
        <v>31</v>
      </c>
      <c r="C24" s="17"/>
      <c r="D24" s="17"/>
      <c r="E24" s="17"/>
      <c r="F24" s="17"/>
    </row>
    <row r="25" spans="1:6" ht="30" x14ac:dyDescent="0.25">
      <c r="A25" s="2" t="s">
        <v>39</v>
      </c>
      <c r="B25" s="16" t="s">
        <v>33</v>
      </c>
      <c r="C25" s="17">
        <f>(-73)*(1)*(1)*(1)*(1 + (0))</f>
        <v>-73</v>
      </c>
      <c r="D25" s="17" t="s">
        <v>34</v>
      </c>
      <c r="E25" s="17"/>
      <c r="F25" s="17">
        <f>C25*E25</f>
        <v>0</v>
      </c>
    </row>
    <row r="26" spans="1:6" x14ac:dyDescent="0.25">
      <c r="A26" s="2"/>
      <c r="B26" s="15" t="s">
        <v>24</v>
      </c>
      <c r="C26" s="17"/>
      <c r="D26" s="17"/>
      <c r="E26" s="17"/>
      <c r="F26" s="17"/>
    </row>
    <row r="27" spans="1:6" ht="30" x14ac:dyDescent="0.25">
      <c r="A27" s="2" t="s">
        <v>40</v>
      </c>
      <c r="B27" s="16" t="s">
        <v>41</v>
      </c>
      <c r="C27" s="17">
        <f>(-11)*(1)*(1)*(1)*(1 + (0))</f>
        <v>-11</v>
      </c>
      <c r="D27" s="17" t="s">
        <v>27</v>
      </c>
      <c r="E27" s="17"/>
      <c r="F27" s="17">
        <f>C27*E27</f>
        <v>0</v>
      </c>
    </row>
    <row r="28" spans="1:6" ht="30" x14ac:dyDescent="0.25">
      <c r="A28" s="2" t="s">
        <v>42</v>
      </c>
      <c r="B28" s="16" t="s">
        <v>43</v>
      </c>
      <c r="C28" s="17">
        <f>(1)*(1)*(1)*(1)*(1 + (0))</f>
        <v>1</v>
      </c>
      <c r="D28" s="17" t="s">
        <v>14</v>
      </c>
      <c r="E28" s="17"/>
      <c r="F28" s="17">
        <f>C28*E28</f>
        <v>0</v>
      </c>
    </row>
    <row r="29" spans="1:6" ht="30" x14ac:dyDescent="0.25">
      <c r="A29" s="5"/>
      <c r="B29" s="13" t="s">
        <v>44</v>
      </c>
      <c r="C29" s="20"/>
      <c r="D29" s="20"/>
      <c r="E29" s="20"/>
      <c r="F29" s="20"/>
    </row>
    <row r="30" spans="1:6" ht="409.5" x14ac:dyDescent="0.25">
      <c r="A30" s="6"/>
      <c r="B30" s="14" t="s">
        <v>45</v>
      </c>
      <c r="C30" s="21"/>
      <c r="D30" s="21"/>
      <c r="E30" s="21"/>
      <c r="F30" s="21"/>
    </row>
    <row r="31" spans="1:6" ht="30" x14ac:dyDescent="0.25">
      <c r="A31" s="2"/>
      <c r="B31" s="15" t="s">
        <v>46</v>
      </c>
      <c r="C31" s="17"/>
      <c r="D31" s="17"/>
      <c r="E31" s="17"/>
      <c r="F31" s="17"/>
    </row>
    <row r="32" spans="1:6" x14ac:dyDescent="0.25">
      <c r="A32" s="2" t="s">
        <v>47</v>
      </c>
      <c r="B32" s="16" t="s">
        <v>48</v>
      </c>
      <c r="C32" s="17">
        <f>(-73)*(1)*(1)*(1)*(1 + (0))</f>
        <v>-73</v>
      </c>
      <c r="D32" s="17" t="s">
        <v>34</v>
      </c>
      <c r="E32" s="17"/>
      <c r="F32" s="17">
        <f>C32*E32</f>
        <v>0</v>
      </c>
    </row>
    <row r="33" spans="1:6" ht="225" x14ac:dyDescent="0.25">
      <c r="A33" s="6"/>
      <c r="B33" s="14" t="s">
        <v>49</v>
      </c>
      <c r="C33" s="21"/>
      <c r="D33" s="21"/>
      <c r="E33" s="21"/>
      <c r="F33" s="21"/>
    </row>
    <row r="34" spans="1:6" x14ac:dyDescent="0.25">
      <c r="A34" s="2"/>
      <c r="B34" s="15" t="s">
        <v>50</v>
      </c>
      <c r="C34" s="17"/>
      <c r="D34" s="17"/>
      <c r="E34" s="17"/>
      <c r="F34" s="17"/>
    </row>
    <row r="35" spans="1:6" ht="30" x14ac:dyDescent="0.25">
      <c r="A35" s="2" t="s">
        <v>51</v>
      </c>
      <c r="B35" s="16" t="s">
        <v>52</v>
      </c>
      <c r="C35" s="17">
        <f>(-11)*(1)*(1)*(1)*(1 + (0))</f>
        <v>-11</v>
      </c>
      <c r="D35" s="17" t="s">
        <v>27</v>
      </c>
      <c r="E35" s="17"/>
      <c r="F35" s="17">
        <f>C35*E35</f>
        <v>0</v>
      </c>
    </row>
    <row r="36" spans="1:6" ht="30" x14ac:dyDescent="0.25">
      <c r="A36" s="2" t="s">
        <v>53</v>
      </c>
      <c r="B36" s="16" t="s">
        <v>54</v>
      </c>
      <c r="C36" s="17">
        <f>(-3)*(1)*(1)*(1)*(1 + (0))</f>
        <v>-3</v>
      </c>
      <c r="D36" s="17" t="s">
        <v>27</v>
      </c>
      <c r="E36" s="17"/>
      <c r="F36" s="17">
        <f>C36*E36</f>
        <v>0</v>
      </c>
    </row>
    <row r="37" spans="1:6" ht="30" x14ac:dyDescent="0.25">
      <c r="A37" s="2" t="s">
        <v>55</v>
      </c>
      <c r="B37" s="16" t="s">
        <v>56</v>
      </c>
      <c r="C37" s="17">
        <f>(-11)*(1)*(1)*(1)*(1 + (0))</f>
        <v>-11</v>
      </c>
      <c r="D37" s="17" t="s">
        <v>27</v>
      </c>
      <c r="E37" s="17"/>
      <c r="F37" s="17">
        <f>C37*E37</f>
        <v>0</v>
      </c>
    </row>
    <row r="38" spans="1:6" ht="75" x14ac:dyDescent="0.25">
      <c r="A38" s="6"/>
      <c r="B38" s="14" t="s">
        <v>57</v>
      </c>
      <c r="C38" s="21"/>
      <c r="D38" s="21"/>
      <c r="E38" s="21"/>
      <c r="F38" s="21"/>
    </row>
    <row r="39" spans="1:6" ht="30" x14ac:dyDescent="0.25">
      <c r="A39" s="2"/>
      <c r="B39" s="15" t="s">
        <v>58</v>
      </c>
      <c r="C39" s="17"/>
      <c r="D39" s="17"/>
      <c r="E39" s="17"/>
      <c r="F39" s="17"/>
    </row>
    <row r="40" spans="1:6" x14ac:dyDescent="0.25">
      <c r="A40" s="2" t="s">
        <v>59</v>
      </c>
      <c r="B40" s="16" t="s">
        <v>60</v>
      </c>
      <c r="C40" s="17">
        <f>(-8)*(1)*(1)*(1)*(1 + (0))</f>
        <v>-8</v>
      </c>
      <c r="D40" s="17" t="s">
        <v>27</v>
      </c>
      <c r="E40" s="17"/>
      <c r="F40" s="17">
        <f>C40*E40</f>
        <v>0</v>
      </c>
    </row>
    <row r="41" spans="1:6" x14ac:dyDescent="0.25">
      <c r="A41" s="2"/>
      <c r="B41" s="15" t="s">
        <v>61</v>
      </c>
      <c r="C41" s="17"/>
      <c r="D41" s="17"/>
      <c r="E41" s="17"/>
      <c r="F41" s="17"/>
    </row>
    <row r="42" spans="1:6" x14ac:dyDescent="0.25">
      <c r="A42" s="2" t="s">
        <v>62</v>
      </c>
      <c r="B42" s="16" t="s">
        <v>63</v>
      </c>
      <c r="C42" s="17">
        <f>(-2)*(1)*(1)*(1)*(1 + (0))</f>
        <v>-2</v>
      </c>
      <c r="D42" s="17" t="s">
        <v>34</v>
      </c>
      <c r="E42" s="17"/>
      <c r="F42" s="17">
        <f>C42*E42</f>
        <v>0</v>
      </c>
    </row>
    <row r="43" spans="1:6" x14ac:dyDescent="0.25">
      <c r="A43" s="2" t="s">
        <v>64</v>
      </c>
      <c r="B43" s="16" t="s">
        <v>65</v>
      </c>
      <c r="C43" s="17">
        <f>(-1)*(1)*(1)*(1)*(1 + (0))</f>
        <v>-1</v>
      </c>
      <c r="D43" s="17" t="s">
        <v>34</v>
      </c>
      <c r="E43" s="17"/>
      <c r="F43" s="17">
        <f>C43*E43</f>
        <v>0</v>
      </c>
    </row>
    <row r="44" spans="1:6" ht="165" x14ac:dyDescent="0.25">
      <c r="A44" s="6"/>
      <c r="B44" s="14" t="s">
        <v>66</v>
      </c>
      <c r="C44" s="21"/>
      <c r="D44" s="21"/>
      <c r="E44" s="21"/>
      <c r="F44" s="21"/>
    </row>
    <row r="45" spans="1:6" x14ac:dyDescent="0.25">
      <c r="A45" s="2"/>
      <c r="B45" s="15" t="s">
        <v>67</v>
      </c>
      <c r="C45" s="17"/>
      <c r="D45" s="17"/>
      <c r="E45" s="17"/>
      <c r="F45" s="17"/>
    </row>
    <row r="46" spans="1:6" ht="75" x14ac:dyDescent="0.25">
      <c r="A46" s="2" t="s">
        <v>68</v>
      </c>
      <c r="B46" s="16" t="s">
        <v>69</v>
      </c>
      <c r="C46" s="17">
        <f>(2)*(1)*(1)*(1)*(1 + (0))</f>
        <v>2</v>
      </c>
      <c r="D46" s="17" t="s">
        <v>27</v>
      </c>
      <c r="E46" s="17"/>
      <c r="F46" s="17">
        <f>C46*E46</f>
        <v>0</v>
      </c>
    </row>
    <row r="47" spans="1:6" ht="180" x14ac:dyDescent="0.25">
      <c r="A47" s="6"/>
      <c r="B47" s="14" t="s">
        <v>70</v>
      </c>
      <c r="C47" s="21"/>
      <c r="D47" s="21"/>
      <c r="E47" s="21"/>
      <c r="F47" s="21"/>
    </row>
    <row r="48" spans="1:6" x14ac:dyDescent="0.25">
      <c r="A48" s="2"/>
      <c r="B48" s="15" t="s">
        <v>71</v>
      </c>
      <c r="C48" s="17"/>
      <c r="D48" s="17"/>
      <c r="E48" s="17"/>
      <c r="F48" s="17"/>
    </row>
    <row r="49" spans="1:6" ht="75" x14ac:dyDescent="0.25">
      <c r="A49" s="2" t="s">
        <v>72</v>
      </c>
      <c r="B49" s="16" t="s">
        <v>73</v>
      </c>
      <c r="C49" s="17">
        <f>(8)*(1)*(1)*(1)*(1 + (0))</f>
        <v>8</v>
      </c>
      <c r="D49" s="17" t="s">
        <v>27</v>
      </c>
      <c r="E49" s="17"/>
      <c r="F49" s="17">
        <f>C49*E49</f>
        <v>0</v>
      </c>
    </row>
    <row r="50" spans="1:6" ht="45" x14ac:dyDescent="0.25">
      <c r="A50" s="2" t="s">
        <v>74</v>
      </c>
      <c r="B50" s="16" t="s">
        <v>75</v>
      </c>
      <c r="C50" s="17">
        <f>(4)*(1)*(1)*(1)*(1 + (0))</f>
        <v>4</v>
      </c>
      <c r="D50" s="17" t="s">
        <v>27</v>
      </c>
      <c r="E50" s="17"/>
      <c r="F50" s="17">
        <f>C50*E50</f>
        <v>0</v>
      </c>
    </row>
    <row r="51" spans="1:6" ht="15.75" x14ac:dyDescent="0.25">
      <c r="A51" s="4"/>
      <c r="B51" s="11" t="s">
        <v>76</v>
      </c>
      <c r="C51" s="19"/>
      <c r="D51" s="19"/>
      <c r="E51" s="19"/>
      <c r="F51" s="19"/>
    </row>
    <row r="52" spans="1:6" x14ac:dyDescent="0.25">
      <c r="A52" s="5"/>
      <c r="B52" s="13" t="s">
        <v>77</v>
      </c>
      <c r="C52" s="20"/>
      <c r="D52" s="20"/>
      <c r="E52" s="20"/>
      <c r="F52" s="20"/>
    </row>
    <row r="53" spans="1:6" ht="210" x14ac:dyDescent="0.25">
      <c r="A53" s="6"/>
      <c r="B53" s="14" t="s">
        <v>78</v>
      </c>
      <c r="C53" s="21"/>
      <c r="D53" s="21"/>
      <c r="E53" s="21"/>
      <c r="F53" s="21"/>
    </row>
    <row r="54" spans="1:6" x14ac:dyDescent="0.25">
      <c r="A54" s="2"/>
      <c r="B54" s="15" t="s">
        <v>79</v>
      </c>
      <c r="C54" s="17"/>
      <c r="D54" s="17"/>
      <c r="E54" s="17"/>
      <c r="F54" s="17"/>
    </row>
    <row r="55" spans="1:6" ht="60" x14ac:dyDescent="0.25">
      <c r="A55" s="2" t="s">
        <v>80</v>
      </c>
      <c r="B55" s="16" t="s">
        <v>81</v>
      </c>
      <c r="C55" s="17">
        <f>(-1)*(1)*(1)*(1)*(1 + (0))</f>
        <v>-1</v>
      </c>
      <c r="D55" s="17" t="s">
        <v>21</v>
      </c>
      <c r="E55" s="17"/>
      <c r="F55" s="17">
        <f>C55*E55</f>
        <v>0</v>
      </c>
    </row>
    <row r="56" spans="1:6" ht="45" x14ac:dyDescent="0.25">
      <c r="A56" s="2" t="s">
        <v>82</v>
      </c>
      <c r="B56" s="16" t="s">
        <v>83</v>
      </c>
      <c r="C56" s="17">
        <f>(-2)*(1)*(1)*(1)*(1 + (0))</f>
        <v>-2</v>
      </c>
      <c r="D56" s="17" t="s">
        <v>21</v>
      </c>
      <c r="E56" s="17"/>
      <c r="F56" s="17">
        <f>C56*E56</f>
        <v>0</v>
      </c>
    </row>
    <row r="57" spans="1:6" ht="18.75" x14ac:dyDescent="0.25">
      <c r="A57" s="3"/>
      <c r="B57" s="10" t="s">
        <v>84</v>
      </c>
      <c r="C57" s="18"/>
      <c r="D57" s="18"/>
      <c r="E57" s="18"/>
      <c r="F57" s="18"/>
    </row>
    <row r="58" spans="1:6" ht="31.5" x14ac:dyDescent="0.25">
      <c r="A58" s="4"/>
      <c r="B58" s="11" t="s">
        <v>28</v>
      </c>
      <c r="C58" s="19"/>
      <c r="D58" s="19"/>
      <c r="E58" s="19"/>
      <c r="F58" s="19"/>
    </row>
    <row r="59" spans="1:6" x14ac:dyDescent="0.25">
      <c r="A59" s="5"/>
      <c r="B59" s="13" t="s">
        <v>85</v>
      </c>
      <c r="C59" s="20"/>
      <c r="D59" s="20"/>
      <c r="E59" s="20"/>
      <c r="F59" s="20"/>
    </row>
    <row r="60" spans="1:6" ht="255" x14ac:dyDescent="0.25">
      <c r="A60" s="6"/>
      <c r="B60" s="14" t="s">
        <v>30</v>
      </c>
      <c r="C60" s="21"/>
      <c r="D60" s="21"/>
      <c r="E60" s="21"/>
      <c r="F60" s="21"/>
    </row>
    <row r="61" spans="1:6" x14ac:dyDescent="0.25">
      <c r="A61" s="2"/>
      <c r="B61" s="15" t="s">
        <v>31</v>
      </c>
      <c r="C61" s="17"/>
      <c r="D61" s="17"/>
      <c r="E61" s="17"/>
      <c r="F61" s="17"/>
    </row>
    <row r="62" spans="1:6" ht="30" x14ac:dyDescent="0.25">
      <c r="A62" s="2" t="s">
        <v>86</v>
      </c>
      <c r="B62" s="16" t="s">
        <v>87</v>
      </c>
      <c r="C62" s="17">
        <f>(38)*(1)*(1)*(1)*(1 + (0))</f>
        <v>38</v>
      </c>
      <c r="D62" s="17" t="s">
        <v>34</v>
      </c>
      <c r="E62" s="17"/>
      <c r="F62" s="17">
        <f>C62*E62</f>
        <v>0</v>
      </c>
    </row>
    <row r="63" spans="1:6" x14ac:dyDescent="0.25">
      <c r="A63" s="2"/>
      <c r="B63" s="15" t="s">
        <v>24</v>
      </c>
      <c r="C63" s="17"/>
      <c r="D63" s="17"/>
      <c r="E63" s="17"/>
      <c r="F63" s="17"/>
    </row>
    <row r="64" spans="1:6" ht="105" x14ac:dyDescent="0.25">
      <c r="A64" s="2" t="s">
        <v>88</v>
      </c>
      <c r="B64" s="16" t="s">
        <v>36</v>
      </c>
      <c r="C64" s="17">
        <f>(12)*(1)*(1)*(1)*(1 + (0))</f>
        <v>12</v>
      </c>
      <c r="D64" s="17" t="s">
        <v>27</v>
      </c>
      <c r="E64" s="17"/>
      <c r="F64" s="17">
        <f>C64*E64</f>
        <v>0</v>
      </c>
    </row>
    <row r="65" spans="1:6" ht="30" x14ac:dyDescent="0.25">
      <c r="A65" s="5"/>
      <c r="B65" s="13" t="s">
        <v>44</v>
      </c>
      <c r="C65" s="20"/>
      <c r="D65" s="20"/>
      <c r="E65" s="20"/>
      <c r="F65" s="20"/>
    </row>
    <row r="66" spans="1:6" ht="180" x14ac:dyDescent="0.25">
      <c r="A66" s="6"/>
      <c r="B66" s="14" t="s">
        <v>70</v>
      </c>
      <c r="C66" s="21"/>
      <c r="D66" s="21"/>
      <c r="E66" s="21"/>
      <c r="F66" s="21"/>
    </row>
    <row r="67" spans="1:6" x14ac:dyDescent="0.25">
      <c r="A67" s="2"/>
      <c r="B67" s="15" t="s">
        <v>71</v>
      </c>
      <c r="C67" s="17"/>
      <c r="D67" s="17"/>
      <c r="E67" s="17"/>
      <c r="F67" s="17"/>
    </row>
    <row r="68" spans="1:6" ht="60" x14ac:dyDescent="0.25">
      <c r="A68" s="2" t="s">
        <v>89</v>
      </c>
      <c r="B68" s="16" t="s">
        <v>90</v>
      </c>
      <c r="C68" s="17">
        <f>(10)*(1)*(1)*(1)*(1 + (0))</f>
        <v>10</v>
      </c>
      <c r="D68" s="17" t="s">
        <v>27</v>
      </c>
      <c r="E68" s="17"/>
      <c r="F68" s="17">
        <f>C68*E68</f>
        <v>0</v>
      </c>
    </row>
    <row r="69" spans="1:6" ht="45" x14ac:dyDescent="0.25">
      <c r="A69" s="2" t="s">
        <v>91</v>
      </c>
      <c r="B69" s="16" t="s">
        <v>92</v>
      </c>
      <c r="C69" s="17">
        <f>(15)*(1)*(1)*(1)*(1 + (0))</f>
        <v>15</v>
      </c>
      <c r="D69" s="17" t="s">
        <v>27</v>
      </c>
      <c r="E69" s="17"/>
      <c r="F69" s="17">
        <f>C69*E69</f>
        <v>0</v>
      </c>
    </row>
    <row r="70" spans="1:6" ht="18.75" x14ac:dyDescent="0.25">
      <c r="A70" s="3"/>
      <c r="B70" s="10" t="s">
        <v>93</v>
      </c>
      <c r="C70" s="18"/>
      <c r="D70" s="18"/>
      <c r="E70" s="18"/>
      <c r="F70" s="18"/>
    </row>
    <row r="71" spans="1:6" ht="15.75" x14ac:dyDescent="0.25">
      <c r="A71" s="4"/>
      <c r="B71" s="11" t="s">
        <v>8</v>
      </c>
      <c r="C71" s="19"/>
      <c r="D71" s="19"/>
      <c r="E71" s="19"/>
      <c r="F71" s="19"/>
    </row>
    <row r="72" spans="1:6" ht="75" x14ac:dyDescent="0.25">
      <c r="A72" s="2" t="s">
        <v>94</v>
      </c>
      <c r="B72" s="12" t="s">
        <v>95</v>
      </c>
      <c r="C72" s="17">
        <f t="shared" ref="C72:C80" si="0">(1)*(1)*(1)*(1)*(1 + (0))</f>
        <v>1</v>
      </c>
      <c r="D72" s="17" t="s">
        <v>11</v>
      </c>
      <c r="E72" s="17"/>
      <c r="F72" s="17">
        <f t="shared" ref="F72:F80" si="1">C72*E72</f>
        <v>0</v>
      </c>
    </row>
    <row r="73" spans="1:6" ht="120" x14ac:dyDescent="0.25">
      <c r="A73" s="2" t="s">
        <v>96</v>
      </c>
      <c r="B73" s="12" t="s">
        <v>97</v>
      </c>
      <c r="C73" s="17">
        <f t="shared" si="0"/>
        <v>1</v>
      </c>
      <c r="D73" s="17" t="s">
        <v>11</v>
      </c>
      <c r="E73" s="17"/>
      <c r="F73" s="17">
        <f t="shared" si="1"/>
        <v>0</v>
      </c>
    </row>
    <row r="74" spans="1:6" ht="120" x14ac:dyDescent="0.25">
      <c r="A74" s="2" t="s">
        <v>98</v>
      </c>
      <c r="B74" s="12" t="s">
        <v>99</v>
      </c>
      <c r="C74" s="17">
        <f t="shared" si="0"/>
        <v>1</v>
      </c>
      <c r="D74" s="17" t="s">
        <v>11</v>
      </c>
      <c r="E74" s="17"/>
      <c r="F74" s="17">
        <f t="shared" si="1"/>
        <v>0</v>
      </c>
    </row>
    <row r="75" spans="1:6" ht="105" x14ac:dyDescent="0.25">
      <c r="A75" s="2" t="s">
        <v>100</v>
      </c>
      <c r="B75" s="12" t="s">
        <v>101</v>
      </c>
      <c r="C75" s="17">
        <f t="shared" si="0"/>
        <v>1</v>
      </c>
      <c r="D75" s="17" t="s">
        <v>11</v>
      </c>
      <c r="E75" s="17"/>
      <c r="F75" s="17">
        <f t="shared" si="1"/>
        <v>0</v>
      </c>
    </row>
    <row r="76" spans="1:6" ht="150" x14ac:dyDescent="0.25">
      <c r="A76" s="2" t="s">
        <v>102</v>
      </c>
      <c r="B76" s="12" t="s">
        <v>103</v>
      </c>
      <c r="C76" s="17">
        <f t="shared" si="0"/>
        <v>1</v>
      </c>
      <c r="D76" s="17" t="s">
        <v>11</v>
      </c>
      <c r="E76" s="17"/>
      <c r="F76" s="17">
        <f t="shared" si="1"/>
        <v>0</v>
      </c>
    </row>
    <row r="77" spans="1:6" ht="225" x14ac:dyDescent="0.25">
      <c r="A77" s="2" t="s">
        <v>104</v>
      </c>
      <c r="B77" s="12" t="s">
        <v>105</v>
      </c>
      <c r="C77" s="17">
        <f t="shared" si="0"/>
        <v>1</v>
      </c>
      <c r="D77" s="17" t="s">
        <v>11</v>
      </c>
      <c r="E77" s="17"/>
      <c r="F77" s="17">
        <f t="shared" si="1"/>
        <v>0</v>
      </c>
    </row>
    <row r="78" spans="1:6" ht="120" x14ac:dyDescent="0.25">
      <c r="A78" s="2" t="s">
        <v>106</v>
      </c>
      <c r="B78" s="12" t="s">
        <v>107</v>
      </c>
      <c r="C78" s="17">
        <f t="shared" si="0"/>
        <v>1</v>
      </c>
      <c r="D78" s="17" t="s">
        <v>11</v>
      </c>
      <c r="E78" s="17"/>
      <c r="F78" s="17">
        <f t="shared" si="1"/>
        <v>0</v>
      </c>
    </row>
    <row r="79" spans="1:6" ht="105" x14ac:dyDescent="0.25">
      <c r="A79" s="2" t="s">
        <v>108</v>
      </c>
      <c r="B79" s="12" t="s">
        <v>109</v>
      </c>
      <c r="C79" s="17">
        <f t="shared" si="0"/>
        <v>1</v>
      </c>
      <c r="D79" s="17" t="s">
        <v>11</v>
      </c>
      <c r="E79" s="17"/>
      <c r="F79" s="17">
        <f t="shared" si="1"/>
        <v>0</v>
      </c>
    </row>
    <row r="80" spans="1:6" ht="165" x14ac:dyDescent="0.25">
      <c r="A80" s="2" t="s">
        <v>110</v>
      </c>
      <c r="B80" s="12" t="s">
        <v>111</v>
      </c>
      <c r="C80" s="17">
        <f t="shared" si="0"/>
        <v>1</v>
      </c>
      <c r="D80" s="17" t="s">
        <v>11</v>
      </c>
      <c r="E80" s="17"/>
      <c r="F80" s="17">
        <f t="shared" si="1"/>
        <v>0</v>
      </c>
    </row>
    <row r="81" spans="1:6" ht="15.75" x14ac:dyDescent="0.25">
      <c r="A81" s="4"/>
      <c r="B81" s="11" t="s">
        <v>112</v>
      </c>
      <c r="C81" s="19"/>
      <c r="D81" s="19"/>
      <c r="E81" s="19"/>
      <c r="F81" s="19"/>
    </row>
    <row r="82" spans="1:6" x14ac:dyDescent="0.25">
      <c r="A82" s="5"/>
      <c r="B82" s="13" t="s">
        <v>113</v>
      </c>
      <c r="C82" s="20"/>
      <c r="D82" s="20"/>
      <c r="E82" s="20"/>
      <c r="F82" s="20"/>
    </row>
    <row r="83" spans="1:6" ht="315" x14ac:dyDescent="0.25">
      <c r="A83" s="6"/>
      <c r="B83" s="14" t="s">
        <v>114</v>
      </c>
      <c r="C83" s="21"/>
      <c r="D83" s="21"/>
      <c r="E83" s="21"/>
      <c r="F83" s="21"/>
    </row>
    <row r="84" spans="1:6" x14ac:dyDescent="0.25">
      <c r="A84" s="2"/>
      <c r="B84" s="15" t="s">
        <v>115</v>
      </c>
      <c r="C84" s="17"/>
      <c r="D84" s="17"/>
      <c r="E84" s="17"/>
      <c r="F84" s="17"/>
    </row>
    <row r="85" spans="1:6" ht="75" x14ac:dyDescent="0.25">
      <c r="A85" s="2" t="s">
        <v>116</v>
      </c>
      <c r="B85" s="16" t="s">
        <v>117</v>
      </c>
      <c r="C85" s="17">
        <f>(-14)*(1)*(1)*(1)*(1 + (0))</f>
        <v>-14</v>
      </c>
      <c r="D85" s="17" t="s">
        <v>27</v>
      </c>
      <c r="E85" s="17"/>
      <c r="F85" s="17">
        <f>C85*E85</f>
        <v>0</v>
      </c>
    </row>
    <row r="86" spans="1:6" ht="45" x14ac:dyDescent="0.25">
      <c r="A86" s="2" t="s">
        <v>118</v>
      </c>
      <c r="B86" s="16" t="s">
        <v>119</v>
      </c>
      <c r="C86" s="17">
        <f>(-25)*(1)*(1)*(1)*(1 + (0))</f>
        <v>-25</v>
      </c>
      <c r="D86" s="17" t="s">
        <v>21</v>
      </c>
      <c r="E86" s="17"/>
      <c r="F86" s="17">
        <f>C86*E86</f>
        <v>0</v>
      </c>
    </row>
    <row r="87" spans="1:6" ht="30" x14ac:dyDescent="0.25">
      <c r="A87" s="2"/>
      <c r="B87" s="15" t="s">
        <v>120</v>
      </c>
      <c r="C87" s="17"/>
      <c r="D87" s="17"/>
      <c r="E87" s="17"/>
      <c r="F87" s="17"/>
    </row>
    <row r="88" spans="1:6" ht="75" x14ac:dyDescent="0.25">
      <c r="A88" s="2" t="s">
        <v>121</v>
      </c>
      <c r="B88" s="16" t="s">
        <v>117</v>
      </c>
      <c r="C88" s="17">
        <f>(-5)*(1)*(1)*(1)*(1 + (0))</f>
        <v>-5</v>
      </c>
      <c r="D88" s="17" t="s">
        <v>27</v>
      </c>
      <c r="E88" s="17"/>
      <c r="F88" s="17">
        <f>C88*E88</f>
        <v>0</v>
      </c>
    </row>
    <row r="89" spans="1:6" ht="30" x14ac:dyDescent="0.25">
      <c r="A89" s="5"/>
      <c r="B89" s="13" t="s">
        <v>122</v>
      </c>
      <c r="C89" s="20"/>
      <c r="D89" s="20"/>
      <c r="E89" s="20"/>
      <c r="F89" s="20"/>
    </row>
    <row r="90" spans="1:6" ht="75" x14ac:dyDescent="0.25">
      <c r="A90" s="6"/>
      <c r="B90" s="14" t="s">
        <v>123</v>
      </c>
      <c r="C90" s="21"/>
      <c r="D90" s="21"/>
      <c r="E90" s="21"/>
      <c r="F90" s="21"/>
    </row>
    <row r="91" spans="1:6" ht="30" x14ac:dyDescent="0.25">
      <c r="A91" s="2"/>
      <c r="B91" s="15" t="s">
        <v>124</v>
      </c>
      <c r="C91" s="17"/>
      <c r="D91" s="17"/>
      <c r="E91" s="17"/>
      <c r="F91" s="17"/>
    </row>
    <row r="92" spans="1:6" ht="120" x14ac:dyDescent="0.25">
      <c r="A92" s="2" t="s">
        <v>125</v>
      </c>
      <c r="B92" s="16" t="s">
        <v>126</v>
      </c>
      <c r="C92" s="17">
        <f>(-13)*(1)*(1)*(1)*(1 + (0))</f>
        <v>-13</v>
      </c>
      <c r="D92" s="17" t="s">
        <v>21</v>
      </c>
      <c r="E92" s="17"/>
      <c r="F92" s="17">
        <f>C92*E92</f>
        <v>0</v>
      </c>
    </row>
    <row r="93" spans="1:6" ht="37.5" x14ac:dyDescent="0.25">
      <c r="A93" s="3"/>
      <c r="B93" s="10" t="s">
        <v>127</v>
      </c>
      <c r="C93" s="18"/>
      <c r="D93" s="18"/>
      <c r="E93" s="18"/>
      <c r="F93" s="18"/>
    </row>
    <row r="94" spans="1:6" ht="15.75" x14ac:dyDescent="0.25">
      <c r="A94" s="4"/>
      <c r="B94" s="11" t="s">
        <v>8</v>
      </c>
      <c r="C94" s="19"/>
      <c r="D94" s="19"/>
      <c r="E94" s="19"/>
      <c r="F94" s="19"/>
    </row>
    <row r="95" spans="1:6" ht="45" x14ac:dyDescent="0.25">
      <c r="A95" s="2" t="s">
        <v>128</v>
      </c>
      <c r="B95" s="12" t="s">
        <v>129</v>
      </c>
      <c r="C95" s="17">
        <f>(1)*(1)*(1)*(1)*(1 + (0))</f>
        <v>1</v>
      </c>
      <c r="D95" s="17" t="s">
        <v>130</v>
      </c>
      <c r="E95" s="17"/>
      <c r="F95" s="17">
        <f>C95*E95</f>
        <v>0</v>
      </c>
    </row>
    <row r="96" spans="1:6" ht="45" x14ac:dyDescent="0.25">
      <c r="A96" s="2" t="s">
        <v>131</v>
      </c>
      <c r="B96" s="12" t="s">
        <v>132</v>
      </c>
      <c r="C96" s="17">
        <f>(1)*(1)*(1)*(1)*(1 + (0))</f>
        <v>1</v>
      </c>
      <c r="D96" s="17" t="s">
        <v>130</v>
      </c>
      <c r="E96" s="17"/>
      <c r="F96" s="17">
        <f>C96*E96</f>
        <v>0</v>
      </c>
    </row>
    <row r="97" spans="1:6" ht="45" x14ac:dyDescent="0.25">
      <c r="A97" s="2" t="s">
        <v>133</v>
      </c>
      <c r="B97" s="12" t="s">
        <v>134</v>
      </c>
      <c r="C97" s="17">
        <f>(1)*(1)*(1)*(1)*(1 + (0))</f>
        <v>1</v>
      </c>
      <c r="D97" s="17" t="s">
        <v>130</v>
      </c>
      <c r="E97" s="17"/>
      <c r="F97" s="17">
        <f>C97*E97</f>
        <v>0</v>
      </c>
    </row>
    <row r="98" spans="1:6" ht="60" x14ac:dyDescent="0.25">
      <c r="A98" s="2" t="s">
        <v>135</v>
      </c>
      <c r="B98" s="12" t="s">
        <v>136</v>
      </c>
      <c r="C98" s="17">
        <f>(1)*(1)*(1)*(1)*(1 + (0))</f>
        <v>1</v>
      </c>
      <c r="D98" s="17" t="s">
        <v>130</v>
      </c>
      <c r="E98" s="17"/>
      <c r="F98" s="17">
        <f>C98*E98</f>
        <v>0</v>
      </c>
    </row>
    <row r="99" spans="1:6" ht="45" x14ac:dyDescent="0.25">
      <c r="A99" s="2" t="s">
        <v>137</v>
      </c>
      <c r="B99" s="12" t="s">
        <v>138</v>
      </c>
      <c r="C99" s="17">
        <f>(1)*(1)*(1)*(1)*(1 + (0))</f>
        <v>1</v>
      </c>
      <c r="D99" s="17" t="s">
        <v>130</v>
      </c>
      <c r="E99" s="17"/>
      <c r="F99" s="17">
        <f>C99*E99</f>
        <v>0</v>
      </c>
    </row>
    <row r="100" spans="1:6" ht="15.75" x14ac:dyDescent="0.25">
      <c r="A100" s="4"/>
      <c r="B100" s="11" t="s">
        <v>112</v>
      </c>
      <c r="C100" s="19"/>
      <c r="D100" s="19"/>
      <c r="E100" s="19"/>
      <c r="F100" s="19"/>
    </row>
    <row r="101" spans="1:6" x14ac:dyDescent="0.25">
      <c r="A101" s="5"/>
      <c r="B101" s="13" t="s">
        <v>139</v>
      </c>
      <c r="C101" s="20"/>
      <c r="D101" s="20"/>
      <c r="E101" s="20"/>
      <c r="F101" s="20"/>
    </row>
    <row r="102" spans="1:6" ht="150" x14ac:dyDescent="0.25">
      <c r="A102" s="6"/>
      <c r="B102" s="14" t="s">
        <v>140</v>
      </c>
      <c r="C102" s="21"/>
      <c r="D102" s="21"/>
      <c r="E102" s="21"/>
      <c r="F102" s="21"/>
    </row>
    <row r="103" spans="1:6" ht="30" x14ac:dyDescent="0.25">
      <c r="A103" s="2"/>
      <c r="B103" s="15" t="s">
        <v>141</v>
      </c>
      <c r="C103" s="17"/>
      <c r="D103" s="17"/>
      <c r="E103" s="17"/>
      <c r="F103" s="17"/>
    </row>
    <row r="104" spans="1:6" x14ac:dyDescent="0.25">
      <c r="A104" s="2" t="s">
        <v>142</v>
      </c>
      <c r="B104" s="16" t="s">
        <v>143</v>
      </c>
      <c r="C104" s="17">
        <f>(-3)*(1)*(1)*(1)*(1 + (0))</f>
        <v>-3</v>
      </c>
      <c r="D104" s="17" t="s">
        <v>27</v>
      </c>
      <c r="E104" s="17"/>
      <c r="F104" s="17">
        <f>C104*E104</f>
        <v>0</v>
      </c>
    </row>
    <row r="105" spans="1:6" x14ac:dyDescent="0.25">
      <c r="A105" s="5"/>
      <c r="B105" s="13" t="s">
        <v>144</v>
      </c>
      <c r="C105" s="20"/>
      <c r="D105" s="20"/>
      <c r="E105" s="20"/>
      <c r="F105" s="20"/>
    </row>
    <row r="106" spans="1:6" ht="390" x14ac:dyDescent="0.25">
      <c r="A106" s="6"/>
      <c r="B106" s="14" t="s">
        <v>145</v>
      </c>
      <c r="C106" s="21"/>
      <c r="D106" s="21"/>
      <c r="E106" s="21"/>
      <c r="F106" s="21"/>
    </row>
    <row r="107" spans="1:6" x14ac:dyDescent="0.25">
      <c r="A107" s="2"/>
      <c r="B107" s="15" t="s">
        <v>146</v>
      </c>
      <c r="C107" s="17"/>
      <c r="D107" s="17"/>
      <c r="E107" s="17"/>
      <c r="F107" s="17"/>
    </row>
    <row r="108" spans="1:6" ht="90" x14ac:dyDescent="0.25">
      <c r="A108" s="2" t="s">
        <v>147</v>
      </c>
      <c r="B108" s="16" t="s">
        <v>148</v>
      </c>
      <c r="C108" s="17">
        <f>(-1)*(1)*(1)*(1)*(1 + (0))</f>
        <v>-1</v>
      </c>
      <c r="D108" s="17" t="s">
        <v>21</v>
      </c>
      <c r="E108" s="17"/>
      <c r="F108" s="17">
        <f>C108*E108</f>
        <v>0</v>
      </c>
    </row>
    <row r="109" spans="1:6" ht="45" x14ac:dyDescent="0.25">
      <c r="A109" s="2" t="s">
        <v>149</v>
      </c>
      <c r="B109" s="16" t="s">
        <v>150</v>
      </c>
      <c r="C109" s="17">
        <f>(-2)*(1)*(1)*(1)*(1 + (0))</f>
        <v>-2</v>
      </c>
      <c r="D109" s="17" t="s">
        <v>21</v>
      </c>
      <c r="E109" s="17"/>
      <c r="F109" s="17">
        <f>C109*E109</f>
        <v>0</v>
      </c>
    </row>
    <row r="110" spans="1:6" ht="30" x14ac:dyDescent="0.25">
      <c r="A110" s="5"/>
      <c r="B110" s="13" t="s">
        <v>151</v>
      </c>
      <c r="C110" s="20"/>
      <c r="D110" s="20"/>
      <c r="E110" s="20"/>
      <c r="F110" s="20"/>
    </row>
    <row r="111" spans="1:6" ht="150" x14ac:dyDescent="0.25">
      <c r="A111" s="6"/>
      <c r="B111" s="14" t="s">
        <v>152</v>
      </c>
      <c r="C111" s="21"/>
      <c r="D111" s="21"/>
      <c r="E111" s="21"/>
      <c r="F111" s="21"/>
    </row>
    <row r="112" spans="1:6" x14ac:dyDescent="0.25">
      <c r="A112" s="2"/>
      <c r="B112" s="15" t="s">
        <v>153</v>
      </c>
      <c r="C112" s="17"/>
      <c r="D112" s="17"/>
      <c r="E112" s="17"/>
      <c r="F112" s="17"/>
    </row>
    <row r="113" spans="1:6" ht="30" x14ac:dyDescent="0.25">
      <c r="A113" s="2" t="s">
        <v>154</v>
      </c>
      <c r="B113" s="16" t="s">
        <v>155</v>
      </c>
      <c r="C113" s="17">
        <f>(-11)*(1)*(1)*(1)*(1 + (0))</f>
        <v>-11</v>
      </c>
      <c r="D113" s="17" t="s">
        <v>27</v>
      </c>
      <c r="E113" s="17"/>
      <c r="F113" s="17">
        <f>C113*E113</f>
        <v>0</v>
      </c>
    </row>
    <row r="114" spans="1:6" ht="30" x14ac:dyDescent="0.25">
      <c r="A114" s="2" t="s">
        <v>156</v>
      </c>
      <c r="B114" s="16" t="s">
        <v>157</v>
      </c>
      <c r="C114" s="17">
        <f>(-3)*(1)*(1)*(1)*(1 + (0))</f>
        <v>-3</v>
      </c>
      <c r="D114" s="17" t="s">
        <v>27</v>
      </c>
      <c r="E114" s="17"/>
      <c r="F114" s="17">
        <f>C114*E114</f>
        <v>0</v>
      </c>
    </row>
    <row r="115" spans="1:6" ht="31.5" x14ac:dyDescent="0.25">
      <c r="A115" s="4"/>
      <c r="B115" s="11" t="s">
        <v>158</v>
      </c>
      <c r="C115" s="19"/>
      <c r="D115" s="19"/>
      <c r="E115" s="19"/>
      <c r="F115" s="19"/>
    </row>
    <row r="116" spans="1:6" x14ac:dyDescent="0.25">
      <c r="A116" s="5"/>
      <c r="B116" s="13" t="s">
        <v>159</v>
      </c>
      <c r="C116" s="20"/>
      <c r="D116" s="20"/>
      <c r="E116" s="20"/>
      <c r="F116" s="20"/>
    </row>
    <row r="117" spans="1:6" ht="255" x14ac:dyDescent="0.25">
      <c r="A117" s="6"/>
      <c r="B117" s="14" t="s">
        <v>160</v>
      </c>
      <c r="C117" s="21"/>
      <c r="D117" s="21"/>
      <c r="E117" s="21"/>
      <c r="F117" s="21"/>
    </row>
    <row r="118" spans="1:6" ht="30" x14ac:dyDescent="0.25">
      <c r="A118" s="2"/>
      <c r="B118" s="15" t="s">
        <v>161</v>
      </c>
      <c r="C118" s="17"/>
      <c r="D118" s="17"/>
      <c r="E118" s="17"/>
      <c r="F118" s="17"/>
    </row>
    <row r="119" spans="1:6" ht="30" x14ac:dyDescent="0.25">
      <c r="A119" s="2" t="s">
        <v>162</v>
      </c>
      <c r="B119" s="16" t="s">
        <v>163</v>
      </c>
      <c r="C119" s="17">
        <f>(-3)*(1)*(1)*(1)*(1 + (0))</f>
        <v>-3</v>
      </c>
      <c r="D119" s="17" t="s">
        <v>27</v>
      </c>
      <c r="E119" s="17"/>
      <c r="F119" s="17">
        <f>C119*E119</f>
        <v>0</v>
      </c>
    </row>
    <row r="120" spans="1:6" ht="37.5" x14ac:dyDescent="0.25">
      <c r="A120" s="3"/>
      <c r="B120" s="10" t="s">
        <v>164</v>
      </c>
      <c r="C120" s="18"/>
      <c r="D120" s="18"/>
      <c r="E120" s="18"/>
      <c r="F120" s="18"/>
    </row>
    <row r="121" spans="1:6" ht="15.75" x14ac:dyDescent="0.25">
      <c r="A121" s="4"/>
      <c r="B121" s="11" t="s">
        <v>8</v>
      </c>
      <c r="C121" s="19"/>
      <c r="D121" s="19"/>
      <c r="E121" s="19"/>
      <c r="F121" s="19"/>
    </row>
    <row r="122" spans="1:6" ht="75" x14ac:dyDescent="0.25">
      <c r="A122" s="2" t="s">
        <v>165</v>
      </c>
      <c r="B122" s="12" t="s">
        <v>166</v>
      </c>
      <c r="C122" s="17">
        <f>(1)*(1)*(1)*(1)*(1 + (0))</f>
        <v>1</v>
      </c>
      <c r="D122" s="17" t="s">
        <v>14</v>
      </c>
      <c r="E122" s="17"/>
      <c r="F122" s="17">
        <f>C122*E122</f>
        <v>0</v>
      </c>
    </row>
    <row r="123" spans="1:6" ht="315" x14ac:dyDescent="0.25">
      <c r="A123" s="2" t="s">
        <v>167</v>
      </c>
      <c r="B123" s="12" t="s">
        <v>168</v>
      </c>
      <c r="C123" s="17">
        <f>(1)*(1)*(1)*(1)*(1 + (0))</f>
        <v>1</v>
      </c>
      <c r="D123" s="17" t="s">
        <v>14</v>
      </c>
      <c r="E123" s="17"/>
      <c r="F123" s="17">
        <f>C123*E123</f>
        <v>0</v>
      </c>
    </row>
    <row r="124" spans="1:6" ht="31.5" x14ac:dyDescent="0.25">
      <c r="A124" s="4"/>
      <c r="B124" s="11" t="s">
        <v>169</v>
      </c>
      <c r="C124" s="19"/>
      <c r="D124" s="19"/>
      <c r="E124" s="19"/>
      <c r="F124" s="19"/>
    </row>
    <row r="125" spans="1:6" x14ac:dyDescent="0.25">
      <c r="A125" s="5"/>
      <c r="B125" s="13" t="s">
        <v>170</v>
      </c>
      <c r="C125" s="20"/>
      <c r="D125" s="20"/>
      <c r="E125" s="20"/>
      <c r="F125" s="20"/>
    </row>
    <row r="126" spans="1:6" ht="150" x14ac:dyDescent="0.25">
      <c r="A126" s="6"/>
      <c r="B126" s="14" t="s">
        <v>171</v>
      </c>
      <c r="C126" s="21"/>
      <c r="D126" s="21"/>
      <c r="E126" s="21"/>
      <c r="F126" s="21"/>
    </row>
    <row r="127" spans="1:6" x14ac:dyDescent="0.25">
      <c r="A127" s="2"/>
      <c r="B127" s="15" t="s">
        <v>31</v>
      </c>
      <c r="C127" s="17"/>
      <c r="D127" s="17"/>
      <c r="E127" s="17"/>
      <c r="F127" s="17"/>
    </row>
    <row r="128" spans="1:6" ht="30" x14ac:dyDescent="0.25">
      <c r="A128" s="2" t="s">
        <v>172</v>
      </c>
      <c r="B128" s="16" t="s">
        <v>173</v>
      </c>
      <c r="C128" s="17">
        <f>(51)*(1)*(1)*(1)*(1 + (0))</f>
        <v>51</v>
      </c>
      <c r="D128" s="17" t="s">
        <v>34</v>
      </c>
      <c r="E128" s="17"/>
      <c r="F128" s="17">
        <f>C128*E128</f>
        <v>0</v>
      </c>
    </row>
    <row r="129" spans="1:6" ht="195" x14ac:dyDescent="0.25">
      <c r="A129" s="6"/>
      <c r="B129" s="14" t="s">
        <v>174</v>
      </c>
      <c r="C129" s="21"/>
      <c r="D129" s="21"/>
      <c r="E129" s="21"/>
      <c r="F129" s="21"/>
    </row>
    <row r="130" spans="1:6" x14ac:dyDescent="0.25">
      <c r="A130" s="2"/>
      <c r="B130" s="15" t="s">
        <v>31</v>
      </c>
      <c r="C130" s="17"/>
      <c r="D130" s="17"/>
      <c r="E130" s="17"/>
      <c r="F130" s="17"/>
    </row>
    <row r="131" spans="1:6" ht="30" x14ac:dyDescent="0.25">
      <c r="A131" s="2" t="s">
        <v>175</v>
      </c>
      <c r="B131" s="16" t="s">
        <v>173</v>
      </c>
      <c r="C131" s="17">
        <f>(-45)*(1)*(1)*(1)*(1 + (0))</f>
        <v>-45</v>
      </c>
      <c r="D131" s="17" t="s">
        <v>34</v>
      </c>
      <c r="E131" s="17"/>
      <c r="F131" s="17">
        <f>C131*E131</f>
        <v>0</v>
      </c>
    </row>
    <row r="132" spans="1:6" ht="30" x14ac:dyDescent="0.25">
      <c r="A132" s="2" t="s">
        <v>176</v>
      </c>
      <c r="B132" s="16" t="s">
        <v>177</v>
      </c>
      <c r="C132" s="17">
        <f>(-11)*(1)*(1)*(1)*(1 + (0))</f>
        <v>-11</v>
      </c>
      <c r="D132" s="17" t="s">
        <v>27</v>
      </c>
      <c r="E132" s="17"/>
      <c r="F132" s="17">
        <f>C132*E132</f>
        <v>0</v>
      </c>
    </row>
    <row r="133" spans="1:6" x14ac:dyDescent="0.25">
      <c r="A133" s="5"/>
      <c r="B133" s="13" t="s">
        <v>178</v>
      </c>
      <c r="C133" s="20"/>
      <c r="D133" s="20"/>
      <c r="E133" s="20"/>
      <c r="F133" s="20"/>
    </row>
    <row r="134" spans="1:6" ht="210" x14ac:dyDescent="0.25">
      <c r="A134" s="6"/>
      <c r="B134" s="14" t="s">
        <v>179</v>
      </c>
      <c r="C134" s="21"/>
      <c r="D134" s="21"/>
      <c r="E134" s="21"/>
      <c r="F134" s="21"/>
    </row>
    <row r="135" spans="1:6" x14ac:dyDescent="0.25">
      <c r="A135" s="2"/>
      <c r="B135" s="15" t="s">
        <v>180</v>
      </c>
      <c r="C135" s="17"/>
      <c r="D135" s="17"/>
      <c r="E135" s="17"/>
      <c r="F135" s="17"/>
    </row>
    <row r="136" spans="1:6" ht="30" x14ac:dyDescent="0.25">
      <c r="A136" s="2" t="s">
        <v>181</v>
      </c>
      <c r="B136" s="16" t="s">
        <v>182</v>
      </c>
      <c r="C136" s="17">
        <f>(51)*(1)*(1)*(1)*(1 + (0))</f>
        <v>51</v>
      </c>
      <c r="D136" s="17" t="s">
        <v>34</v>
      </c>
      <c r="E136" s="17"/>
      <c r="F136" s="17">
        <f>C136*E136</f>
        <v>0</v>
      </c>
    </row>
    <row r="137" spans="1:6" ht="31.5" x14ac:dyDescent="0.25">
      <c r="A137" s="4"/>
      <c r="B137" s="11" t="s">
        <v>183</v>
      </c>
      <c r="C137" s="19"/>
      <c r="D137" s="19"/>
      <c r="E137" s="19"/>
      <c r="F137" s="19"/>
    </row>
    <row r="138" spans="1:6" x14ac:dyDescent="0.25">
      <c r="A138" s="5"/>
      <c r="B138" s="13" t="s">
        <v>159</v>
      </c>
      <c r="C138" s="20"/>
      <c r="D138" s="20"/>
      <c r="E138" s="20"/>
      <c r="F138" s="20"/>
    </row>
    <row r="139" spans="1:6" ht="165" x14ac:dyDescent="0.25">
      <c r="A139" s="6"/>
      <c r="B139" s="14" t="s">
        <v>184</v>
      </c>
      <c r="C139" s="21"/>
      <c r="D139" s="21"/>
      <c r="E139" s="21"/>
      <c r="F139" s="21"/>
    </row>
    <row r="140" spans="1:6" x14ac:dyDescent="0.25">
      <c r="A140" s="2"/>
      <c r="B140" s="15" t="s">
        <v>31</v>
      </c>
      <c r="C140" s="17"/>
      <c r="D140" s="17"/>
      <c r="E140" s="17"/>
      <c r="F140" s="17"/>
    </row>
    <row r="141" spans="1:6" ht="30" x14ac:dyDescent="0.25">
      <c r="A141" s="2" t="s">
        <v>185</v>
      </c>
      <c r="B141" s="16" t="s">
        <v>173</v>
      </c>
      <c r="C141" s="17">
        <f>(5)*(1)*(1)*(1)*(1 + (0))</f>
        <v>5</v>
      </c>
      <c r="D141" s="17" t="s">
        <v>34</v>
      </c>
      <c r="E141" s="17"/>
      <c r="F141" s="17">
        <f>C141*E141</f>
        <v>0</v>
      </c>
    </row>
    <row r="142" spans="1:6" ht="30" x14ac:dyDescent="0.25">
      <c r="A142" s="2" t="s">
        <v>186</v>
      </c>
      <c r="B142" s="16" t="s">
        <v>187</v>
      </c>
      <c r="C142" s="17">
        <f>(-11)*(1)*(1)*(1)*(1 + (0))</f>
        <v>-11</v>
      </c>
      <c r="D142" s="17" t="s">
        <v>27</v>
      </c>
      <c r="E142" s="17"/>
      <c r="F142" s="17">
        <f>C142*E142</f>
        <v>0</v>
      </c>
    </row>
    <row r="143" spans="1:6" ht="18.75" x14ac:dyDescent="0.25">
      <c r="A143" s="3"/>
      <c r="B143" s="10" t="s">
        <v>188</v>
      </c>
      <c r="C143" s="18"/>
      <c r="D143" s="18"/>
      <c r="E143" s="18"/>
      <c r="F143" s="18"/>
    </row>
    <row r="144" spans="1:6" ht="31.5" x14ac:dyDescent="0.25">
      <c r="A144" s="4"/>
      <c r="B144" s="11" t="s">
        <v>189</v>
      </c>
      <c r="C144" s="19"/>
      <c r="D144" s="19"/>
      <c r="E144" s="19"/>
      <c r="F144" s="19"/>
    </row>
    <row r="145" spans="1:6" ht="45" x14ac:dyDescent="0.25">
      <c r="A145" s="5"/>
      <c r="B145" s="13" t="s">
        <v>190</v>
      </c>
      <c r="C145" s="20"/>
      <c r="D145" s="20"/>
      <c r="E145" s="20"/>
      <c r="F145" s="20"/>
    </row>
    <row r="146" spans="1:6" ht="180" x14ac:dyDescent="0.25">
      <c r="A146" s="6"/>
      <c r="B146" s="14" t="s">
        <v>191</v>
      </c>
      <c r="C146" s="21"/>
      <c r="D146" s="21"/>
      <c r="E146" s="21"/>
      <c r="F146" s="21"/>
    </row>
    <row r="147" spans="1:6" ht="30" x14ac:dyDescent="0.25">
      <c r="A147" s="2"/>
      <c r="B147" s="15" t="s">
        <v>192</v>
      </c>
      <c r="C147" s="17"/>
      <c r="D147" s="17"/>
      <c r="E147" s="17"/>
      <c r="F147" s="17"/>
    </row>
    <row r="148" spans="1:6" ht="135" x14ac:dyDescent="0.25">
      <c r="A148" s="2" t="s">
        <v>193</v>
      </c>
      <c r="B148" s="16" t="s">
        <v>194</v>
      </c>
      <c r="C148" s="17">
        <f>(12)*(1)*(1)*(1)*(1 + (0))</f>
        <v>12</v>
      </c>
      <c r="D148" s="17" t="s">
        <v>27</v>
      </c>
      <c r="E148" s="17"/>
      <c r="F148" s="17">
        <f>C148*E148</f>
        <v>0</v>
      </c>
    </row>
    <row r="149" spans="1:6" x14ac:dyDescent="0.25">
      <c r="A149" s="5"/>
      <c r="B149" s="13" t="s">
        <v>195</v>
      </c>
      <c r="C149" s="20"/>
      <c r="D149" s="20"/>
      <c r="E149" s="20"/>
      <c r="F149" s="20"/>
    </row>
    <row r="150" spans="1:6" ht="105" x14ac:dyDescent="0.25">
      <c r="A150" s="6"/>
      <c r="B150" s="14" t="s">
        <v>196</v>
      </c>
      <c r="C150" s="21"/>
      <c r="D150" s="21"/>
      <c r="E150" s="21"/>
      <c r="F150" s="21"/>
    </row>
    <row r="151" spans="1:6" x14ac:dyDescent="0.25">
      <c r="A151" s="2"/>
      <c r="B151" s="15" t="s">
        <v>197</v>
      </c>
      <c r="C151" s="17"/>
      <c r="D151" s="17"/>
      <c r="E151" s="17"/>
      <c r="F151" s="17"/>
    </row>
    <row r="152" spans="1:6" ht="30" x14ac:dyDescent="0.25">
      <c r="A152" s="2" t="s">
        <v>198</v>
      </c>
      <c r="B152" s="16" t="s">
        <v>199</v>
      </c>
      <c r="C152" s="17">
        <f>(-11)*(1)*(1)*(1)*(1 + (0))</f>
        <v>-11</v>
      </c>
      <c r="D152" s="17" t="s">
        <v>27</v>
      </c>
      <c r="E152" s="17"/>
      <c r="F152" s="17">
        <f>C152*E152</f>
        <v>0</v>
      </c>
    </row>
    <row r="153" spans="1:6" ht="37.5" x14ac:dyDescent="0.25">
      <c r="A153" s="3"/>
      <c r="B153" s="10" t="s">
        <v>200</v>
      </c>
      <c r="C153" s="18"/>
      <c r="D153" s="18"/>
      <c r="E153" s="18"/>
      <c r="F153" s="18"/>
    </row>
    <row r="154" spans="1:6" ht="31.5" x14ac:dyDescent="0.25">
      <c r="A154" s="4"/>
      <c r="B154" s="11" t="s">
        <v>189</v>
      </c>
      <c r="C154" s="19"/>
      <c r="D154" s="19"/>
      <c r="E154" s="19"/>
      <c r="F154" s="19"/>
    </row>
    <row r="155" spans="1:6" ht="30" x14ac:dyDescent="0.25">
      <c r="A155" s="5"/>
      <c r="B155" s="13" t="s">
        <v>201</v>
      </c>
      <c r="C155" s="20"/>
      <c r="D155" s="20"/>
      <c r="E155" s="20"/>
      <c r="F155" s="20"/>
    </row>
    <row r="156" spans="1:6" ht="210" x14ac:dyDescent="0.25">
      <c r="A156" s="6"/>
      <c r="B156" s="14" t="s">
        <v>202</v>
      </c>
      <c r="C156" s="21"/>
      <c r="D156" s="21"/>
      <c r="E156" s="21"/>
      <c r="F156" s="21"/>
    </row>
    <row r="157" spans="1:6" x14ac:dyDescent="0.25">
      <c r="A157" s="2"/>
      <c r="B157" s="15" t="s">
        <v>203</v>
      </c>
      <c r="C157" s="17"/>
      <c r="D157" s="17"/>
      <c r="E157" s="17"/>
      <c r="F157" s="17"/>
    </row>
    <row r="158" spans="1:6" ht="30" x14ac:dyDescent="0.25">
      <c r="A158" s="2" t="s">
        <v>204</v>
      </c>
      <c r="B158" s="16" t="s">
        <v>205</v>
      </c>
      <c r="C158" s="17">
        <f>(-11)*(1)*(1)*(1)*(1 + (0))</f>
        <v>-11</v>
      </c>
      <c r="D158" s="17" t="s">
        <v>27</v>
      </c>
      <c r="E158" s="17"/>
      <c r="F158" s="17">
        <f>C158*E158</f>
        <v>0</v>
      </c>
    </row>
    <row r="159" spans="1:6" x14ac:dyDescent="0.25">
      <c r="A159" s="2"/>
      <c r="B159" s="7"/>
      <c r="C159" s="17"/>
      <c r="D159" s="17"/>
      <c r="E159" s="17"/>
      <c r="F159" s="17">
        <f>C159*E159</f>
        <v>0</v>
      </c>
    </row>
    <row r="160" spans="1:6" x14ac:dyDescent="0.25">
      <c r="A160" s="7"/>
      <c r="B160" s="7"/>
      <c r="C160" s="17"/>
      <c r="D160" s="17"/>
      <c r="E160" s="17"/>
      <c r="F160" s="17"/>
    </row>
    <row r="161" spans="1:6" ht="17.25" x14ac:dyDescent="0.3">
      <c r="A161" s="8" t="s">
        <v>206</v>
      </c>
      <c r="B161" s="8"/>
      <c r="C161" s="8"/>
      <c r="D161" s="8"/>
      <c r="E161" s="8"/>
      <c r="F161" s="8">
        <f>(SUM(F2:F160))</f>
        <v>0</v>
      </c>
    </row>
    <row r="162" spans="1:6" ht="17.25" x14ac:dyDescent="0.3">
      <c r="A162" s="8" t="s">
        <v>207</v>
      </c>
      <c r="B162" s="8"/>
      <c r="C162" s="8"/>
      <c r="D162" s="8"/>
      <c r="E162" s="8"/>
      <c r="F162" s="8">
        <v>0</v>
      </c>
    </row>
    <row r="163" spans="1:6" ht="17.25" x14ac:dyDescent="0.3">
      <c r="A163" s="8" t="s">
        <v>211</v>
      </c>
      <c r="B163" s="8"/>
      <c r="C163" s="8"/>
      <c r="D163" s="8"/>
      <c r="E163" s="8"/>
      <c r="F163" s="8">
        <f>0*(SUM(F161:F162))</f>
        <v>0</v>
      </c>
    </row>
    <row r="164" spans="1:6" ht="18.75" x14ac:dyDescent="0.3">
      <c r="A164" s="9" t="s">
        <v>5</v>
      </c>
      <c r="B164" s="9"/>
      <c r="C164" s="9"/>
      <c r="D164" s="9"/>
      <c r="E164" s="9"/>
      <c r="F164" s="9">
        <f>SUM(F161:F163)</f>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64"/>
  <sheetViews>
    <sheetView workbookViewId="0">
      <pane xSplit="7" ySplit="1" topLeftCell="H156" activePane="bottomRight" state="frozen"/>
      <selection pane="topRight" activeCell="H1" sqref="H1"/>
      <selection pane="bottomLeft" activeCell="A2" sqref="A2"/>
      <selection pane="bottomRight" activeCell="G163" sqref="G163"/>
    </sheetView>
  </sheetViews>
  <sheetFormatPr defaultRowHeight="15" x14ac:dyDescent="0.25"/>
  <cols>
    <col min="1" max="1" width="13.7109375" customWidth="1"/>
    <col min="2" max="2" width="30" customWidth="1"/>
    <col min="3" max="3" width="10.85546875" customWidth="1"/>
    <col min="4" max="5" width="9.140625" customWidth="1"/>
    <col min="6" max="6" width="9.85546875" customWidth="1"/>
    <col min="7" max="7" width="20" customWidth="1"/>
  </cols>
  <sheetData>
    <row r="1" spans="1:7" ht="17.25" x14ac:dyDescent="0.25">
      <c r="A1" s="1" t="s">
        <v>0</v>
      </c>
      <c r="B1" s="1" t="s">
        <v>1</v>
      </c>
      <c r="C1" s="1" t="s">
        <v>2</v>
      </c>
      <c r="D1" s="1" t="s">
        <v>3</v>
      </c>
      <c r="E1" s="1" t="s">
        <v>4</v>
      </c>
      <c r="F1" s="1" t="s">
        <v>208</v>
      </c>
      <c r="G1" s="1" t="s">
        <v>5</v>
      </c>
    </row>
    <row r="2" spans="1:7" x14ac:dyDescent="0.25">
      <c r="A2" s="2"/>
      <c r="B2" s="7" t="s">
        <v>6</v>
      </c>
      <c r="C2" s="17"/>
      <c r="D2" s="17"/>
      <c r="E2" s="17"/>
      <c r="F2" s="17">
        <f>(0)</f>
        <v>0</v>
      </c>
      <c r="G2" s="17">
        <f>(C2 * E2 + C2 * E2 * F2)</f>
        <v>0</v>
      </c>
    </row>
    <row r="3" spans="1:7" ht="18.75" x14ac:dyDescent="0.25">
      <c r="A3" s="3"/>
      <c r="B3" s="10" t="s">
        <v>7</v>
      </c>
      <c r="C3" s="18"/>
      <c r="D3" s="18"/>
      <c r="E3" s="18"/>
      <c r="F3" s="18"/>
      <c r="G3" s="18"/>
    </row>
    <row r="4" spans="1:7" ht="15.75" x14ac:dyDescent="0.25">
      <c r="A4" s="4"/>
      <c r="B4" s="11" t="s">
        <v>8</v>
      </c>
      <c r="C4" s="19"/>
      <c r="D4" s="19"/>
      <c r="E4" s="19"/>
      <c r="F4" s="19"/>
      <c r="G4" s="19"/>
    </row>
    <row r="5" spans="1:7" ht="75" x14ac:dyDescent="0.25">
      <c r="A5" s="2" t="s">
        <v>9</v>
      </c>
      <c r="B5" s="12" t="s">
        <v>10</v>
      </c>
      <c r="C5" s="17">
        <f>(1)*(1)*(1)*(1)*(1 + (0))</f>
        <v>1</v>
      </c>
      <c r="D5" s="17" t="s">
        <v>11</v>
      </c>
      <c r="E5" s="17"/>
      <c r="F5" s="17">
        <f>(0)</f>
        <v>0</v>
      </c>
      <c r="G5" s="17">
        <f>(C5 * E5 + C5 * E5 * F5)</f>
        <v>0</v>
      </c>
    </row>
    <row r="6" spans="1:7" ht="90" x14ac:dyDescent="0.25">
      <c r="A6" s="2" t="s">
        <v>12</v>
      </c>
      <c r="B6" s="12" t="s">
        <v>13</v>
      </c>
      <c r="C6" s="17">
        <f>(1)*(1)*(1)*(1)*(1 + (0))</f>
        <v>1</v>
      </c>
      <c r="D6" s="17" t="s">
        <v>14</v>
      </c>
      <c r="E6" s="17"/>
      <c r="F6" s="17">
        <f>(0)</f>
        <v>0</v>
      </c>
      <c r="G6" s="17">
        <f>(C6 * E6 + C6 * E6 * F6)</f>
        <v>0</v>
      </c>
    </row>
    <row r="7" spans="1:7" ht="15.75" x14ac:dyDescent="0.25">
      <c r="A7" s="4"/>
      <c r="B7" s="11" t="s">
        <v>15</v>
      </c>
      <c r="C7" s="19"/>
      <c r="D7" s="19"/>
      <c r="E7" s="19"/>
      <c r="F7" s="19"/>
      <c r="G7" s="19"/>
    </row>
    <row r="8" spans="1:7" x14ac:dyDescent="0.25">
      <c r="A8" s="5"/>
      <c r="B8" s="13" t="s">
        <v>16</v>
      </c>
      <c r="C8" s="20"/>
      <c r="D8" s="20"/>
      <c r="E8" s="20"/>
      <c r="F8" s="20"/>
      <c r="G8" s="20"/>
    </row>
    <row r="9" spans="1:7" ht="120" x14ac:dyDescent="0.25">
      <c r="A9" s="6"/>
      <c r="B9" s="14" t="s">
        <v>17</v>
      </c>
      <c r="C9" s="21"/>
      <c r="D9" s="21"/>
      <c r="E9" s="21"/>
      <c r="F9" s="21"/>
      <c r="G9" s="21"/>
    </row>
    <row r="10" spans="1:7" x14ac:dyDescent="0.25">
      <c r="A10" s="2"/>
      <c r="B10" s="15" t="s">
        <v>18</v>
      </c>
      <c r="C10" s="17"/>
      <c r="D10" s="17"/>
      <c r="E10" s="17"/>
      <c r="F10" s="17"/>
      <c r="G10" s="17"/>
    </row>
    <row r="11" spans="1:7" ht="90" x14ac:dyDescent="0.25">
      <c r="A11" s="2" t="s">
        <v>19</v>
      </c>
      <c r="B11" s="16" t="s">
        <v>20</v>
      </c>
      <c r="C11" s="17">
        <f>(-1)*(1)*(1)*(1)*(1 + (0))</f>
        <v>-1</v>
      </c>
      <c r="D11" s="17" t="s">
        <v>21</v>
      </c>
      <c r="E11" s="17"/>
      <c r="F11" s="17">
        <f>(0)</f>
        <v>0</v>
      </c>
      <c r="G11" s="17">
        <f>(C11 * E11 + C11 * E11 * F11)</f>
        <v>0</v>
      </c>
    </row>
    <row r="12" spans="1:7" ht="90" x14ac:dyDescent="0.25">
      <c r="A12" s="2" t="s">
        <v>22</v>
      </c>
      <c r="B12" s="16" t="s">
        <v>23</v>
      </c>
      <c r="C12" s="17">
        <f>(-2)*(1)*(1)*(1)*(1 + (0))</f>
        <v>-2</v>
      </c>
      <c r="D12" s="17" t="s">
        <v>21</v>
      </c>
      <c r="E12" s="17"/>
      <c r="F12" s="17">
        <f>(0)</f>
        <v>0</v>
      </c>
      <c r="G12" s="17">
        <f>(C12 * E12 + C12 * E12 * F12)</f>
        <v>0</v>
      </c>
    </row>
    <row r="13" spans="1:7" x14ac:dyDescent="0.25">
      <c r="A13" s="2"/>
      <c r="B13" s="15" t="s">
        <v>24</v>
      </c>
      <c r="C13" s="17"/>
      <c r="D13" s="17"/>
      <c r="E13" s="17"/>
      <c r="F13" s="17"/>
      <c r="G13" s="17"/>
    </row>
    <row r="14" spans="1:7" ht="75" x14ac:dyDescent="0.25">
      <c r="A14" s="2" t="s">
        <v>25</v>
      </c>
      <c r="B14" s="16" t="s">
        <v>26</v>
      </c>
      <c r="C14" s="17">
        <f>(-3)*(1)*(1)*(1)*(1 + (0))</f>
        <v>-3</v>
      </c>
      <c r="D14" s="17" t="s">
        <v>27</v>
      </c>
      <c r="E14" s="17"/>
      <c r="F14" s="17">
        <f>(0)</f>
        <v>0</v>
      </c>
      <c r="G14" s="17">
        <f>(C14 * E14 + C14 * E14 * F14)</f>
        <v>0</v>
      </c>
    </row>
    <row r="15" spans="1:7" ht="31.5" x14ac:dyDescent="0.25">
      <c r="A15" s="4"/>
      <c r="B15" s="11" t="s">
        <v>28</v>
      </c>
      <c r="C15" s="19"/>
      <c r="D15" s="19"/>
      <c r="E15" s="19"/>
      <c r="F15" s="19"/>
      <c r="G15" s="19"/>
    </row>
    <row r="16" spans="1:7" x14ac:dyDescent="0.25">
      <c r="A16" s="5"/>
      <c r="B16" s="13" t="s">
        <v>29</v>
      </c>
      <c r="C16" s="20"/>
      <c r="D16" s="20"/>
      <c r="E16" s="20"/>
      <c r="F16" s="20"/>
      <c r="G16" s="20"/>
    </row>
    <row r="17" spans="1:7" ht="255" x14ac:dyDescent="0.25">
      <c r="A17" s="6"/>
      <c r="B17" s="14" t="s">
        <v>30</v>
      </c>
      <c r="C17" s="21"/>
      <c r="D17" s="21"/>
      <c r="E17" s="21"/>
      <c r="F17" s="21"/>
      <c r="G17" s="21"/>
    </row>
    <row r="18" spans="1:7" x14ac:dyDescent="0.25">
      <c r="A18" s="2"/>
      <c r="B18" s="15" t="s">
        <v>31</v>
      </c>
      <c r="C18" s="17"/>
      <c r="D18" s="17"/>
      <c r="E18" s="17"/>
      <c r="F18" s="17"/>
      <c r="G18" s="17"/>
    </row>
    <row r="19" spans="1:7" ht="30" x14ac:dyDescent="0.25">
      <c r="A19" s="2" t="s">
        <v>32</v>
      </c>
      <c r="B19" s="16" t="s">
        <v>33</v>
      </c>
      <c r="C19" s="17">
        <f>(-73)*(1)*(1)*(1)*(1 + (0))</f>
        <v>-73</v>
      </c>
      <c r="D19" s="17" t="s">
        <v>34</v>
      </c>
      <c r="E19" s="17"/>
      <c r="F19" s="17">
        <f>(0)</f>
        <v>0</v>
      </c>
      <c r="G19" s="17">
        <f>(C19 * E19 + C19 * E19 * F19)</f>
        <v>0</v>
      </c>
    </row>
    <row r="20" spans="1:7" x14ac:dyDescent="0.25">
      <c r="A20" s="2"/>
      <c r="B20" s="15" t="s">
        <v>24</v>
      </c>
      <c r="C20" s="17"/>
      <c r="D20" s="17"/>
      <c r="E20" s="17"/>
      <c r="F20" s="17"/>
      <c r="G20" s="17"/>
    </row>
    <row r="21" spans="1:7" ht="105" x14ac:dyDescent="0.25">
      <c r="A21" s="2" t="s">
        <v>35</v>
      </c>
      <c r="B21" s="16" t="s">
        <v>36</v>
      </c>
      <c r="C21" s="17">
        <f>(-11)*(1)*(1)*(1)*(1 + (0))</f>
        <v>-11</v>
      </c>
      <c r="D21" s="17" t="s">
        <v>27</v>
      </c>
      <c r="E21" s="17"/>
      <c r="F21" s="17">
        <f>(0)</f>
        <v>0</v>
      </c>
      <c r="G21" s="17">
        <f>(C21 * E21 + C21 * E21 * F21)</f>
        <v>0</v>
      </c>
    </row>
    <row r="22" spans="1:7" x14ac:dyDescent="0.25">
      <c r="A22" s="5"/>
      <c r="B22" s="13" t="s">
        <v>37</v>
      </c>
      <c r="C22" s="20"/>
      <c r="D22" s="20"/>
      <c r="E22" s="20"/>
      <c r="F22" s="20"/>
      <c r="G22" s="20"/>
    </row>
    <row r="23" spans="1:7" ht="240" x14ac:dyDescent="0.25">
      <c r="A23" s="6"/>
      <c r="B23" s="14" t="s">
        <v>38</v>
      </c>
      <c r="C23" s="21"/>
      <c r="D23" s="21"/>
      <c r="E23" s="21"/>
      <c r="F23" s="21"/>
      <c r="G23" s="21"/>
    </row>
    <row r="24" spans="1:7" x14ac:dyDescent="0.25">
      <c r="A24" s="2"/>
      <c r="B24" s="15" t="s">
        <v>31</v>
      </c>
      <c r="C24" s="17"/>
      <c r="D24" s="17"/>
      <c r="E24" s="17"/>
      <c r="F24" s="17"/>
      <c r="G24" s="17"/>
    </row>
    <row r="25" spans="1:7" ht="30" x14ac:dyDescent="0.25">
      <c r="A25" s="2" t="s">
        <v>39</v>
      </c>
      <c r="B25" s="16" t="s">
        <v>33</v>
      </c>
      <c r="C25" s="17">
        <f>(-73)*(1)*(1)*(1)*(1 + (0))</f>
        <v>-73</v>
      </c>
      <c r="D25" s="17" t="s">
        <v>34</v>
      </c>
      <c r="E25" s="17"/>
      <c r="F25" s="17">
        <f>(0)</f>
        <v>0</v>
      </c>
      <c r="G25" s="17">
        <f>(C25 * E25 + C25 * E25 * F25)</f>
        <v>0</v>
      </c>
    </row>
    <row r="26" spans="1:7" x14ac:dyDescent="0.25">
      <c r="A26" s="2"/>
      <c r="B26" s="15" t="s">
        <v>24</v>
      </c>
      <c r="C26" s="17"/>
      <c r="D26" s="17"/>
      <c r="E26" s="17"/>
      <c r="F26" s="17"/>
      <c r="G26" s="17"/>
    </row>
    <row r="27" spans="1:7" ht="30" x14ac:dyDescent="0.25">
      <c r="A27" s="2" t="s">
        <v>40</v>
      </c>
      <c r="B27" s="16" t="s">
        <v>41</v>
      </c>
      <c r="C27" s="17">
        <f>(-11)*(1)*(1)*(1)*(1 + (0))</f>
        <v>-11</v>
      </c>
      <c r="D27" s="17" t="s">
        <v>27</v>
      </c>
      <c r="E27" s="17"/>
      <c r="F27" s="17">
        <f>(0)</f>
        <v>0</v>
      </c>
      <c r="G27" s="17">
        <f>(C27 * E27 + C27 * E27 * F27)</f>
        <v>0</v>
      </c>
    </row>
    <row r="28" spans="1:7" ht="30" x14ac:dyDescent="0.25">
      <c r="A28" s="2" t="s">
        <v>42</v>
      </c>
      <c r="B28" s="16" t="s">
        <v>43</v>
      </c>
      <c r="C28" s="17">
        <f>(1)*(1)*(1)*(1)*(1 + (0))</f>
        <v>1</v>
      </c>
      <c r="D28" s="17" t="s">
        <v>14</v>
      </c>
      <c r="E28" s="17"/>
      <c r="F28" s="17">
        <f>(0)</f>
        <v>0</v>
      </c>
      <c r="G28" s="17">
        <f>(C28 * E28 + C28 * E28 * F28)</f>
        <v>0</v>
      </c>
    </row>
    <row r="29" spans="1:7" ht="30" x14ac:dyDescent="0.25">
      <c r="A29" s="5"/>
      <c r="B29" s="13" t="s">
        <v>44</v>
      </c>
      <c r="C29" s="20"/>
      <c r="D29" s="20"/>
      <c r="E29" s="20"/>
      <c r="F29" s="20"/>
      <c r="G29" s="20"/>
    </row>
    <row r="30" spans="1:7" ht="409.5" x14ac:dyDescent="0.25">
      <c r="A30" s="6"/>
      <c r="B30" s="14" t="s">
        <v>45</v>
      </c>
      <c r="C30" s="21"/>
      <c r="D30" s="21"/>
      <c r="E30" s="21"/>
      <c r="F30" s="21"/>
      <c r="G30" s="21"/>
    </row>
    <row r="31" spans="1:7" ht="30" x14ac:dyDescent="0.25">
      <c r="A31" s="2"/>
      <c r="B31" s="15" t="s">
        <v>46</v>
      </c>
      <c r="C31" s="17"/>
      <c r="D31" s="17"/>
      <c r="E31" s="17"/>
      <c r="F31" s="17"/>
      <c r="G31" s="17"/>
    </row>
    <row r="32" spans="1:7" x14ac:dyDescent="0.25">
      <c r="A32" s="2" t="s">
        <v>47</v>
      </c>
      <c r="B32" s="16" t="s">
        <v>48</v>
      </c>
      <c r="C32" s="17">
        <f>(-73)*(1)*(1)*(1)*(1 + (0))</f>
        <v>-73</v>
      </c>
      <c r="D32" s="17" t="s">
        <v>34</v>
      </c>
      <c r="E32" s="17"/>
      <c r="F32" s="17">
        <f>(0)</f>
        <v>0</v>
      </c>
      <c r="G32" s="17">
        <f>(C32 * E32 + C32 * E32 * F32)</f>
        <v>0</v>
      </c>
    </row>
    <row r="33" spans="1:7" ht="225" x14ac:dyDescent="0.25">
      <c r="A33" s="6"/>
      <c r="B33" s="14" t="s">
        <v>49</v>
      </c>
      <c r="C33" s="21"/>
      <c r="D33" s="21"/>
      <c r="E33" s="21"/>
      <c r="F33" s="21"/>
      <c r="G33" s="21"/>
    </row>
    <row r="34" spans="1:7" x14ac:dyDescent="0.25">
      <c r="A34" s="2"/>
      <c r="B34" s="15" t="s">
        <v>50</v>
      </c>
      <c r="C34" s="17"/>
      <c r="D34" s="17"/>
      <c r="E34" s="17"/>
      <c r="F34" s="17"/>
      <c r="G34" s="17"/>
    </row>
    <row r="35" spans="1:7" ht="30" x14ac:dyDescent="0.25">
      <c r="A35" s="2" t="s">
        <v>51</v>
      </c>
      <c r="B35" s="16" t="s">
        <v>52</v>
      </c>
      <c r="C35" s="17">
        <f>(-11)*(1)*(1)*(1)*(1 + (0))</f>
        <v>-11</v>
      </c>
      <c r="D35" s="17" t="s">
        <v>27</v>
      </c>
      <c r="E35" s="17"/>
      <c r="F35" s="17">
        <f>(0)</f>
        <v>0</v>
      </c>
      <c r="G35" s="17">
        <f>(C35 * E35 + C35 * E35 * F35)</f>
        <v>0</v>
      </c>
    </row>
    <row r="36" spans="1:7" ht="30" x14ac:dyDescent="0.25">
      <c r="A36" s="2" t="s">
        <v>53</v>
      </c>
      <c r="B36" s="16" t="s">
        <v>54</v>
      </c>
      <c r="C36" s="17">
        <f>(-3)*(1)*(1)*(1)*(1 + (0))</f>
        <v>-3</v>
      </c>
      <c r="D36" s="17" t="s">
        <v>27</v>
      </c>
      <c r="E36" s="17"/>
      <c r="F36" s="17">
        <f>(0)</f>
        <v>0</v>
      </c>
      <c r="G36" s="17">
        <f>(C36 * E36 + C36 * E36 * F36)</f>
        <v>0</v>
      </c>
    </row>
    <row r="37" spans="1:7" ht="30" x14ac:dyDescent="0.25">
      <c r="A37" s="2" t="s">
        <v>55</v>
      </c>
      <c r="B37" s="16" t="s">
        <v>56</v>
      </c>
      <c r="C37" s="17">
        <f>(-11)*(1)*(1)*(1)*(1 + (0))</f>
        <v>-11</v>
      </c>
      <c r="D37" s="17" t="s">
        <v>27</v>
      </c>
      <c r="E37" s="17"/>
      <c r="F37" s="17">
        <f>(0)</f>
        <v>0</v>
      </c>
      <c r="G37" s="17">
        <f>(C37 * E37 + C37 * E37 * F37)</f>
        <v>0</v>
      </c>
    </row>
    <row r="38" spans="1:7" ht="75" x14ac:dyDescent="0.25">
      <c r="A38" s="6"/>
      <c r="B38" s="14" t="s">
        <v>57</v>
      </c>
      <c r="C38" s="21"/>
      <c r="D38" s="21"/>
      <c r="E38" s="21"/>
      <c r="F38" s="21"/>
      <c r="G38" s="21"/>
    </row>
    <row r="39" spans="1:7" ht="30" x14ac:dyDescent="0.25">
      <c r="A39" s="2"/>
      <c r="B39" s="15" t="s">
        <v>58</v>
      </c>
      <c r="C39" s="17"/>
      <c r="D39" s="17"/>
      <c r="E39" s="17"/>
      <c r="F39" s="17"/>
      <c r="G39" s="17"/>
    </row>
    <row r="40" spans="1:7" x14ac:dyDescent="0.25">
      <c r="A40" s="2" t="s">
        <v>59</v>
      </c>
      <c r="B40" s="16" t="s">
        <v>60</v>
      </c>
      <c r="C40" s="17">
        <f>(-8)*(1)*(1)*(1)*(1 + (0))</f>
        <v>-8</v>
      </c>
      <c r="D40" s="17" t="s">
        <v>27</v>
      </c>
      <c r="E40" s="17"/>
      <c r="F40" s="17">
        <f>(0)</f>
        <v>0</v>
      </c>
      <c r="G40" s="17">
        <f>(C40 * E40 + C40 * E40 * F40)</f>
        <v>0</v>
      </c>
    </row>
    <row r="41" spans="1:7" x14ac:dyDescent="0.25">
      <c r="A41" s="2"/>
      <c r="B41" s="15" t="s">
        <v>61</v>
      </c>
      <c r="C41" s="17"/>
      <c r="D41" s="17"/>
      <c r="E41" s="17"/>
      <c r="F41" s="17"/>
      <c r="G41" s="17"/>
    </row>
    <row r="42" spans="1:7" x14ac:dyDescent="0.25">
      <c r="A42" s="2" t="s">
        <v>62</v>
      </c>
      <c r="B42" s="16" t="s">
        <v>63</v>
      </c>
      <c r="C42" s="17">
        <f>(-2)*(1)*(1)*(1)*(1 + (0))</f>
        <v>-2</v>
      </c>
      <c r="D42" s="17" t="s">
        <v>34</v>
      </c>
      <c r="E42" s="17"/>
      <c r="F42" s="17">
        <f>(0)</f>
        <v>0</v>
      </c>
      <c r="G42" s="17">
        <f>(C42 * E42 + C42 * E42 * F42)</f>
        <v>0</v>
      </c>
    </row>
    <row r="43" spans="1:7" x14ac:dyDescent="0.25">
      <c r="A43" s="2" t="s">
        <v>64</v>
      </c>
      <c r="B43" s="16" t="s">
        <v>65</v>
      </c>
      <c r="C43" s="17">
        <f>(-1)*(1)*(1)*(1)*(1 + (0))</f>
        <v>-1</v>
      </c>
      <c r="D43" s="17" t="s">
        <v>34</v>
      </c>
      <c r="E43" s="17"/>
      <c r="F43" s="17">
        <f>(0)</f>
        <v>0</v>
      </c>
      <c r="G43" s="17">
        <f>(C43 * E43 + C43 * E43 * F43)</f>
        <v>0</v>
      </c>
    </row>
    <row r="44" spans="1:7" ht="165" x14ac:dyDescent="0.25">
      <c r="A44" s="6"/>
      <c r="B44" s="14" t="s">
        <v>66</v>
      </c>
      <c r="C44" s="21"/>
      <c r="D44" s="21"/>
      <c r="E44" s="21"/>
      <c r="F44" s="21"/>
      <c r="G44" s="21"/>
    </row>
    <row r="45" spans="1:7" x14ac:dyDescent="0.25">
      <c r="A45" s="2"/>
      <c r="B45" s="15" t="s">
        <v>67</v>
      </c>
      <c r="C45" s="17"/>
      <c r="D45" s="17"/>
      <c r="E45" s="17"/>
      <c r="F45" s="17"/>
      <c r="G45" s="17"/>
    </row>
    <row r="46" spans="1:7" ht="75" x14ac:dyDescent="0.25">
      <c r="A46" s="2" t="s">
        <v>68</v>
      </c>
      <c r="B46" s="16" t="s">
        <v>69</v>
      </c>
      <c r="C46" s="17">
        <f>(2)*(1)*(1)*(1)*(1 + (0))</f>
        <v>2</v>
      </c>
      <c r="D46" s="17" t="s">
        <v>27</v>
      </c>
      <c r="E46" s="17"/>
      <c r="F46" s="17">
        <f>(0)</f>
        <v>0</v>
      </c>
      <c r="G46" s="17">
        <f>(C46 * E46 + C46 * E46 * F46)</f>
        <v>0</v>
      </c>
    </row>
    <row r="47" spans="1:7" ht="180" x14ac:dyDescent="0.25">
      <c r="A47" s="6"/>
      <c r="B47" s="14" t="s">
        <v>70</v>
      </c>
      <c r="C47" s="21"/>
      <c r="D47" s="21"/>
      <c r="E47" s="21"/>
      <c r="F47" s="21"/>
      <c r="G47" s="21"/>
    </row>
    <row r="48" spans="1:7" x14ac:dyDescent="0.25">
      <c r="A48" s="2"/>
      <c r="B48" s="15" t="s">
        <v>71</v>
      </c>
      <c r="C48" s="17"/>
      <c r="D48" s="17"/>
      <c r="E48" s="17"/>
      <c r="F48" s="17"/>
      <c r="G48" s="17"/>
    </row>
    <row r="49" spans="1:7" ht="75" x14ac:dyDescent="0.25">
      <c r="A49" s="2" t="s">
        <v>72</v>
      </c>
      <c r="B49" s="16" t="s">
        <v>73</v>
      </c>
      <c r="C49" s="17">
        <f>(8)*(1)*(1)*(1)*(1 + (0))</f>
        <v>8</v>
      </c>
      <c r="D49" s="17" t="s">
        <v>27</v>
      </c>
      <c r="E49" s="17"/>
      <c r="F49" s="17">
        <f>(0)</f>
        <v>0</v>
      </c>
      <c r="G49" s="17">
        <f>(C49 * E49 + C49 * E49 * F49)</f>
        <v>0</v>
      </c>
    </row>
    <row r="50" spans="1:7" ht="45" x14ac:dyDescent="0.25">
      <c r="A50" s="2" t="s">
        <v>74</v>
      </c>
      <c r="B50" s="16" t="s">
        <v>75</v>
      </c>
      <c r="C50" s="17">
        <f>(4)*(1)*(1)*(1)*(1 + (0))</f>
        <v>4</v>
      </c>
      <c r="D50" s="17" t="s">
        <v>27</v>
      </c>
      <c r="E50" s="17"/>
      <c r="F50" s="17">
        <f>(0)</f>
        <v>0</v>
      </c>
      <c r="G50" s="17">
        <f>(C50 * E50 + C50 * E50 * F50)</f>
        <v>0</v>
      </c>
    </row>
    <row r="51" spans="1:7" ht="15.75" x14ac:dyDescent="0.25">
      <c r="A51" s="4"/>
      <c r="B51" s="11" t="s">
        <v>76</v>
      </c>
      <c r="C51" s="19"/>
      <c r="D51" s="19"/>
      <c r="E51" s="19"/>
      <c r="F51" s="19"/>
      <c r="G51" s="19"/>
    </row>
    <row r="52" spans="1:7" x14ac:dyDescent="0.25">
      <c r="A52" s="5"/>
      <c r="B52" s="13" t="s">
        <v>77</v>
      </c>
      <c r="C52" s="20"/>
      <c r="D52" s="20"/>
      <c r="E52" s="20"/>
      <c r="F52" s="20"/>
      <c r="G52" s="20"/>
    </row>
    <row r="53" spans="1:7" ht="210" x14ac:dyDescent="0.25">
      <c r="A53" s="6"/>
      <c r="B53" s="14" t="s">
        <v>78</v>
      </c>
      <c r="C53" s="21"/>
      <c r="D53" s="21"/>
      <c r="E53" s="21"/>
      <c r="F53" s="21"/>
      <c r="G53" s="21"/>
    </row>
    <row r="54" spans="1:7" x14ac:dyDescent="0.25">
      <c r="A54" s="2"/>
      <c r="B54" s="15" t="s">
        <v>79</v>
      </c>
      <c r="C54" s="17"/>
      <c r="D54" s="17"/>
      <c r="E54" s="17"/>
      <c r="F54" s="17"/>
      <c r="G54" s="17"/>
    </row>
    <row r="55" spans="1:7" ht="60" x14ac:dyDescent="0.25">
      <c r="A55" s="2" t="s">
        <v>80</v>
      </c>
      <c r="B55" s="16" t="s">
        <v>81</v>
      </c>
      <c r="C55" s="17">
        <f>(-1)*(1)*(1)*(1)*(1 + (0))</f>
        <v>-1</v>
      </c>
      <c r="D55" s="17" t="s">
        <v>21</v>
      </c>
      <c r="E55" s="17"/>
      <c r="F55" s="17">
        <f>(0)</f>
        <v>0</v>
      </c>
      <c r="G55" s="17">
        <f>(C55 * E55 + C55 * E55 * F55)</f>
        <v>0</v>
      </c>
    </row>
    <row r="56" spans="1:7" ht="45" x14ac:dyDescent="0.25">
      <c r="A56" s="2" t="s">
        <v>82</v>
      </c>
      <c r="B56" s="16" t="s">
        <v>83</v>
      </c>
      <c r="C56" s="17">
        <f>(-2)*(1)*(1)*(1)*(1 + (0))</f>
        <v>-2</v>
      </c>
      <c r="D56" s="17" t="s">
        <v>21</v>
      </c>
      <c r="E56" s="17"/>
      <c r="F56" s="17">
        <f>(0)</f>
        <v>0</v>
      </c>
      <c r="G56" s="17">
        <f>(C56 * E56 + C56 * E56 * F56)</f>
        <v>0</v>
      </c>
    </row>
    <row r="57" spans="1:7" ht="18.75" x14ac:dyDescent="0.25">
      <c r="A57" s="3"/>
      <c r="B57" s="10" t="s">
        <v>84</v>
      </c>
      <c r="C57" s="18"/>
      <c r="D57" s="18"/>
      <c r="E57" s="18"/>
      <c r="F57" s="18"/>
      <c r="G57" s="18"/>
    </row>
    <row r="58" spans="1:7" ht="31.5" x14ac:dyDescent="0.25">
      <c r="A58" s="4"/>
      <c r="B58" s="11" t="s">
        <v>28</v>
      </c>
      <c r="C58" s="19"/>
      <c r="D58" s="19"/>
      <c r="E58" s="19"/>
      <c r="F58" s="19"/>
      <c r="G58" s="19"/>
    </row>
    <row r="59" spans="1:7" x14ac:dyDescent="0.25">
      <c r="A59" s="5"/>
      <c r="B59" s="13" t="s">
        <v>85</v>
      </c>
      <c r="C59" s="20"/>
      <c r="D59" s="20"/>
      <c r="E59" s="20"/>
      <c r="F59" s="20"/>
      <c r="G59" s="20"/>
    </row>
    <row r="60" spans="1:7" ht="255" x14ac:dyDescent="0.25">
      <c r="A60" s="6"/>
      <c r="B60" s="14" t="s">
        <v>30</v>
      </c>
      <c r="C60" s="21"/>
      <c r="D60" s="21"/>
      <c r="E60" s="21"/>
      <c r="F60" s="21"/>
      <c r="G60" s="21"/>
    </row>
    <row r="61" spans="1:7" x14ac:dyDescent="0.25">
      <c r="A61" s="2"/>
      <c r="B61" s="15" t="s">
        <v>31</v>
      </c>
      <c r="C61" s="17"/>
      <c r="D61" s="17"/>
      <c r="E61" s="17"/>
      <c r="F61" s="17"/>
      <c r="G61" s="17"/>
    </row>
    <row r="62" spans="1:7" ht="30" x14ac:dyDescent="0.25">
      <c r="A62" s="2" t="s">
        <v>86</v>
      </c>
      <c r="B62" s="16" t="s">
        <v>87</v>
      </c>
      <c r="C62" s="17">
        <f>(38)*(1)*(1)*(1)*(1 + (0))</f>
        <v>38</v>
      </c>
      <c r="D62" s="17" t="s">
        <v>34</v>
      </c>
      <c r="E62" s="17"/>
      <c r="F62" s="17">
        <f>(0)</f>
        <v>0</v>
      </c>
      <c r="G62" s="17">
        <f>(C62 * E62 + C62 * E62 * F62)</f>
        <v>0</v>
      </c>
    </row>
    <row r="63" spans="1:7" x14ac:dyDescent="0.25">
      <c r="A63" s="2"/>
      <c r="B63" s="15" t="s">
        <v>24</v>
      </c>
      <c r="C63" s="17"/>
      <c r="D63" s="17"/>
      <c r="E63" s="17"/>
      <c r="F63" s="17"/>
      <c r="G63" s="17"/>
    </row>
    <row r="64" spans="1:7" ht="105" x14ac:dyDescent="0.25">
      <c r="A64" s="2" t="s">
        <v>88</v>
      </c>
      <c r="B64" s="16" t="s">
        <v>36</v>
      </c>
      <c r="C64" s="17">
        <f>(12)*(1)*(1)*(1)*(1 + (0))</f>
        <v>12</v>
      </c>
      <c r="D64" s="17" t="s">
        <v>27</v>
      </c>
      <c r="E64" s="17"/>
      <c r="F64" s="17">
        <f>(0)</f>
        <v>0</v>
      </c>
      <c r="G64" s="17">
        <f>(C64 * E64 + C64 * E64 * F64)</f>
        <v>0</v>
      </c>
    </row>
    <row r="65" spans="1:7" ht="30" x14ac:dyDescent="0.25">
      <c r="A65" s="5"/>
      <c r="B65" s="13" t="s">
        <v>44</v>
      </c>
      <c r="C65" s="20"/>
      <c r="D65" s="20"/>
      <c r="E65" s="20"/>
      <c r="F65" s="20"/>
      <c r="G65" s="20"/>
    </row>
    <row r="66" spans="1:7" ht="180" x14ac:dyDescent="0.25">
      <c r="A66" s="6"/>
      <c r="B66" s="14" t="s">
        <v>70</v>
      </c>
      <c r="C66" s="21"/>
      <c r="D66" s="21"/>
      <c r="E66" s="21"/>
      <c r="F66" s="21"/>
      <c r="G66" s="21"/>
    </row>
    <row r="67" spans="1:7" x14ac:dyDescent="0.25">
      <c r="A67" s="2"/>
      <c r="B67" s="15" t="s">
        <v>71</v>
      </c>
      <c r="C67" s="17"/>
      <c r="D67" s="17"/>
      <c r="E67" s="17"/>
      <c r="F67" s="17"/>
      <c r="G67" s="17"/>
    </row>
    <row r="68" spans="1:7" ht="60" x14ac:dyDescent="0.25">
      <c r="A68" s="2" t="s">
        <v>89</v>
      </c>
      <c r="B68" s="16" t="s">
        <v>90</v>
      </c>
      <c r="C68" s="17">
        <f>(10)*(1)*(1)*(1)*(1 + (0))</f>
        <v>10</v>
      </c>
      <c r="D68" s="17" t="s">
        <v>27</v>
      </c>
      <c r="E68" s="17"/>
      <c r="F68" s="17">
        <f>(0)</f>
        <v>0</v>
      </c>
      <c r="G68" s="17">
        <f>(C68 * E68 + C68 * E68 * F68)</f>
        <v>0</v>
      </c>
    </row>
    <row r="69" spans="1:7" ht="45" x14ac:dyDescent="0.25">
      <c r="A69" s="2" t="s">
        <v>91</v>
      </c>
      <c r="B69" s="16" t="s">
        <v>92</v>
      </c>
      <c r="C69" s="17">
        <f>(15)*(1)*(1)*(1)*(1 + (0))</f>
        <v>15</v>
      </c>
      <c r="D69" s="17" t="s">
        <v>27</v>
      </c>
      <c r="E69" s="17"/>
      <c r="F69" s="17">
        <f>(0)</f>
        <v>0</v>
      </c>
      <c r="G69" s="17">
        <f>(C69 * E69 + C69 * E69 * F69)</f>
        <v>0</v>
      </c>
    </row>
    <row r="70" spans="1:7" ht="18.75" x14ac:dyDescent="0.25">
      <c r="A70" s="3"/>
      <c r="B70" s="10" t="s">
        <v>93</v>
      </c>
      <c r="C70" s="18"/>
      <c r="D70" s="18"/>
      <c r="E70" s="18"/>
      <c r="F70" s="18"/>
      <c r="G70" s="18"/>
    </row>
    <row r="71" spans="1:7" ht="15.75" x14ac:dyDescent="0.25">
      <c r="A71" s="4"/>
      <c r="B71" s="11" t="s">
        <v>8</v>
      </c>
      <c r="C71" s="19"/>
      <c r="D71" s="19"/>
      <c r="E71" s="19"/>
      <c r="F71" s="19"/>
      <c r="G71" s="19"/>
    </row>
    <row r="72" spans="1:7" ht="75" x14ac:dyDescent="0.25">
      <c r="A72" s="2" t="s">
        <v>94</v>
      </c>
      <c r="B72" s="12" t="s">
        <v>95</v>
      </c>
      <c r="C72" s="17">
        <f t="shared" ref="C72:C80" si="0">(1)*(1)*(1)*(1)*(1 + (0))</f>
        <v>1</v>
      </c>
      <c r="D72" s="17" t="s">
        <v>11</v>
      </c>
      <c r="E72" s="17"/>
      <c r="F72" s="17">
        <f>(0)</f>
        <v>0</v>
      </c>
      <c r="G72" s="17">
        <f t="shared" ref="G72:G80" si="1">(C72 * E72 + C72 * E72 * F72)</f>
        <v>0</v>
      </c>
    </row>
    <row r="73" spans="1:7" ht="120" x14ac:dyDescent="0.25">
      <c r="A73" s="2" t="s">
        <v>96</v>
      </c>
      <c r="B73" s="12" t="s">
        <v>97</v>
      </c>
      <c r="C73" s="17">
        <f t="shared" si="0"/>
        <v>1</v>
      </c>
      <c r="D73" s="17" t="s">
        <v>11</v>
      </c>
      <c r="E73" s="17"/>
      <c r="F73" s="17">
        <f>(0)</f>
        <v>0</v>
      </c>
      <c r="G73" s="17">
        <f t="shared" si="1"/>
        <v>0</v>
      </c>
    </row>
    <row r="74" spans="1:7" ht="120" x14ac:dyDescent="0.25">
      <c r="A74" s="2" t="s">
        <v>98</v>
      </c>
      <c r="B74" s="12" t="s">
        <v>99</v>
      </c>
      <c r="C74" s="17">
        <f t="shared" si="0"/>
        <v>1</v>
      </c>
      <c r="D74" s="17" t="s">
        <v>11</v>
      </c>
      <c r="E74" s="17"/>
      <c r="F74" s="17">
        <f>(0)</f>
        <v>0</v>
      </c>
      <c r="G74" s="17">
        <f t="shared" si="1"/>
        <v>0</v>
      </c>
    </row>
    <row r="75" spans="1:7" ht="105" x14ac:dyDescent="0.25">
      <c r="A75" s="2" t="s">
        <v>100</v>
      </c>
      <c r="B75" s="12" t="s">
        <v>101</v>
      </c>
      <c r="C75" s="17">
        <f t="shared" si="0"/>
        <v>1</v>
      </c>
      <c r="D75" s="17" t="s">
        <v>11</v>
      </c>
      <c r="E75" s="17"/>
      <c r="F75" s="17">
        <f>(0)</f>
        <v>0</v>
      </c>
      <c r="G75" s="17">
        <f t="shared" si="1"/>
        <v>0</v>
      </c>
    </row>
    <row r="76" spans="1:7" ht="150" x14ac:dyDescent="0.25">
      <c r="A76" s="2" t="s">
        <v>102</v>
      </c>
      <c r="B76" s="12" t="s">
        <v>103</v>
      </c>
      <c r="C76" s="17">
        <f t="shared" si="0"/>
        <v>1</v>
      </c>
      <c r="D76" s="17" t="s">
        <v>11</v>
      </c>
      <c r="E76" s="17"/>
      <c r="F76" s="17">
        <f>(0)</f>
        <v>0</v>
      </c>
      <c r="G76" s="17">
        <f t="shared" si="1"/>
        <v>0</v>
      </c>
    </row>
    <row r="77" spans="1:7" ht="225" x14ac:dyDescent="0.25">
      <c r="A77" s="2" t="s">
        <v>104</v>
      </c>
      <c r="B77" s="12" t="s">
        <v>105</v>
      </c>
      <c r="C77" s="17">
        <f t="shared" si="0"/>
        <v>1</v>
      </c>
      <c r="D77" s="17" t="s">
        <v>11</v>
      </c>
      <c r="E77" s="17"/>
      <c r="F77" s="17">
        <f>(0)</f>
        <v>0</v>
      </c>
      <c r="G77" s="17">
        <f t="shared" si="1"/>
        <v>0</v>
      </c>
    </row>
    <row r="78" spans="1:7" ht="120" x14ac:dyDescent="0.25">
      <c r="A78" s="2" t="s">
        <v>106</v>
      </c>
      <c r="B78" s="12" t="s">
        <v>107</v>
      </c>
      <c r="C78" s="17">
        <f t="shared" si="0"/>
        <v>1</v>
      </c>
      <c r="D78" s="17" t="s">
        <v>11</v>
      </c>
      <c r="E78" s="17"/>
      <c r="F78" s="17">
        <f>(0)</f>
        <v>0</v>
      </c>
      <c r="G78" s="17">
        <f t="shared" si="1"/>
        <v>0</v>
      </c>
    </row>
    <row r="79" spans="1:7" ht="105" x14ac:dyDescent="0.25">
      <c r="A79" s="2" t="s">
        <v>108</v>
      </c>
      <c r="B79" s="12" t="s">
        <v>109</v>
      </c>
      <c r="C79" s="17">
        <f t="shared" si="0"/>
        <v>1</v>
      </c>
      <c r="D79" s="17" t="s">
        <v>11</v>
      </c>
      <c r="E79" s="17"/>
      <c r="F79" s="17">
        <f>(0)</f>
        <v>0</v>
      </c>
      <c r="G79" s="17">
        <f t="shared" si="1"/>
        <v>0</v>
      </c>
    </row>
    <row r="80" spans="1:7" ht="165" x14ac:dyDescent="0.25">
      <c r="A80" s="2" t="s">
        <v>110</v>
      </c>
      <c r="B80" s="12" t="s">
        <v>111</v>
      </c>
      <c r="C80" s="17">
        <f t="shared" si="0"/>
        <v>1</v>
      </c>
      <c r="D80" s="17" t="s">
        <v>11</v>
      </c>
      <c r="E80" s="17"/>
      <c r="F80" s="17">
        <f>(0)</f>
        <v>0</v>
      </c>
      <c r="G80" s="17">
        <f t="shared" si="1"/>
        <v>0</v>
      </c>
    </row>
    <row r="81" spans="1:7" ht="15.75" x14ac:dyDescent="0.25">
      <c r="A81" s="4"/>
      <c r="B81" s="11" t="s">
        <v>112</v>
      </c>
      <c r="C81" s="19"/>
      <c r="D81" s="19"/>
      <c r="E81" s="19"/>
      <c r="F81" s="19"/>
      <c r="G81" s="19"/>
    </row>
    <row r="82" spans="1:7" x14ac:dyDescent="0.25">
      <c r="A82" s="5"/>
      <c r="B82" s="13" t="s">
        <v>113</v>
      </c>
      <c r="C82" s="20"/>
      <c r="D82" s="20"/>
      <c r="E82" s="20"/>
      <c r="F82" s="20"/>
      <c r="G82" s="20"/>
    </row>
    <row r="83" spans="1:7" ht="315" x14ac:dyDescent="0.25">
      <c r="A83" s="6"/>
      <c r="B83" s="14" t="s">
        <v>114</v>
      </c>
      <c r="C83" s="21"/>
      <c r="D83" s="21"/>
      <c r="E83" s="21"/>
      <c r="F83" s="21"/>
      <c r="G83" s="21"/>
    </row>
    <row r="84" spans="1:7" x14ac:dyDescent="0.25">
      <c r="A84" s="2"/>
      <c r="B84" s="15" t="s">
        <v>115</v>
      </c>
      <c r="C84" s="17"/>
      <c r="D84" s="17"/>
      <c r="E84" s="17"/>
      <c r="F84" s="17"/>
      <c r="G84" s="17"/>
    </row>
    <row r="85" spans="1:7" ht="75" x14ac:dyDescent="0.25">
      <c r="A85" s="2" t="s">
        <v>116</v>
      </c>
      <c r="B85" s="16" t="s">
        <v>117</v>
      </c>
      <c r="C85" s="17">
        <f>(-14)*(1)*(1)*(1)*(1 + (0))</f>
        <v>-14</v>
      </c>
      <c r="D85" s="17" t="s">
        <v>27</v>
      </c>
      <c r="E85" s="17"/>
      <c r="F85" s="17">
        <f>(0)</f>
        <v>0</v>
      </c>
      <c r="G85" s="17">
        <f>(C85 * E85 + C85 * E85 * F85)</f>
        <v>0</v>
      </c>
    </row>
    <row r="86" spans="1:7" ht="45" x14ac:dyDescent="0.25">
      <c r="A86" s="2" t="s">
        <v>118</v>
      </c>
      <c r="B86" s="16" t="s">
        <v>119</v>
      </c>
      <c r="C86" s="17">
        <f>(-25)*(1)*(1)*(1)*(1 + (0))</f>
        <v>-25</v>
      </c>
      <c r="D86" s="17" t="s">
        <v>21</v>
      </c>
      <c r="E86" s="17"/>
      <c r="F86" s="17">
        <f>(0)</f>
        <v>0</v>
      </c>
      <c r="G86" s="17">
        <f>(C86 * E86 + C86 * E86 * F86)</f>
        <v>0</v>
      </c>
    </row>
    <row r="87" spans="1:7" ht="30" x14ac:dyDescent="0.25">
      <c r="A87" s="2"/>
      <c r="B87" s="15" t="s">
        <v>120</v>
      </c>
      <c r="C87" s="17"/>
      <c r="D87" s="17"/>
      <c r="E87" s="17"/>
      <c r="F87" s="17"/>
      <c r="G87" s="17"/>
    </row>
    <row r="88" spans="1:7" ht="75" x14ac:dyDescent="0.25">
      <c r="A88" s="2" t="s">
        <v>121</v>
      </c>
      <c r="B88" s="16" t="s">
        <v>117</v>
      </c>
      <c r="C88" s="17">
        <f>(-5)*(1)*(1)*(1)*(1 + (0))</f>
        <v>-5</v>
      </c>
      <c r="D88" s="17" t="s">
        <v>27</v>
      </c>
      <c r="E88" s="17"/>
      <c r="F88" s="17">
        <f>(0)</f>
        <v>0</v>
      </c>
      <c r="G88" s="17">
        <f>(C88 * E88 + C88 * E88 * F88)</f>
        <v>0</v>
      </c>
    </row>
    <row r="89" spans="1:7" ht="30" x14ac:dyDescent="0.25">
      <c r="A89" s="5"/>
      <c r="B89" s="13" t="s">
        <v>122</v>
      </c>
      <c r="C89" s="20"/>
      <c r="D89" s="20"/>
      <c r="E89" s="20"/>
      <c r="F89" s="20"/>
      <c r="G89" s="20"/>
    </row>
    <row r="90" spans="1:7" ht="75" x14ac:dyDescent="0.25">
      <c r="A90" s="6"/>
      <c r="B90" s="14" t="s">
        <v>123</v>
      </c>
      <c r="C90" s="21"/>
      <c r="D90" s="21"/>
      <c r="E90" s="21"/>
      <c r="F90" s="21"/>
      <c r="G90" s="21"/>
    </row>
    <row r="91" spans="1:7" ht="30" x14ac:dyDescent="0.25">
      <c r="A91" s="2"/>
      <c r="B91" s="15" t="s">
        <v>124</v>
      </c>
      <c r="C91" s="17"/>
      <c r="D91" s="17"/>
      <c r="E91" s="17"/>
      <c r="F91" s="17"/>
      <c r="G91" s="17"/>
    </row>
    <row r="92" spans="1:7" ht="120" x14ac:dyDescent="0.25">
      <c r="A92" s="2" t="s">
        <v>125</v>
      </c>
      <c r="B92" s="16" t="s">
        <v>126</v>
      </c>
      <c r="C92" s="17">
        <f>(-13)*(1)*(1)*(1)*(1 + (0))</f>
        <v>-13</v>
      </c>
      <c r="D92" s="17" t="s">
        <v>21</v>
      </c>
      <c r="E92" s="17"/>
      <c r="F92" s="17">
        <f>(0)</f>
        <v>0</v>
      </c>
      <c r="G92" s="17">
        <f>(C92 * E92 + C92 * E92 * F92)</f>
        <v>0</v>
      </c>
    </row>
    <row r="93" spans="1:7" ht="37.5" x14ac:dyDescent="0.25">
      <c r="A93" s="3"/>
      <c r="B93" s="10" t="s">
        <v>127</v>
      </c>
      <c r="C93" s="18"/>
      <c r="D93" s="18"/>
      <c r="E93" s="18"/>
      <c r="F93" s="18"/>
      <c r="G93" s="18"/>
    </row>
    <row r="94" spans="1:7" ht="15.75" x14ac:dyDescent="0.25">
      <c r="A94" s="4"/>
      <c r="B94" s="11" t="s">
        <v>8</v>
      </c>
      <c r="C94" s="19"/>
      <c r="D94" s="19"/>
      <c r="E94" s="19"/>
      <c r="F94" s="19"/>
      <c r="G94" s="19"/>
    </row>
    <row r="95" spans="1:7" ht="45" x14ac:dyDescent="0.25">
      <c r="A95" s="2" t="s">
        <v>128</v>
      </c>
      <c r="B95" s="12" t="s">
        <v>129</v>
      </c>
      <c r="C95" s="17">
        <f>(1)*(1)*(1)*(1)*(1 + (0))</f>
        <v>1</v>
      </c>
      <c r="D95" s="17" t="s">
        <v>130</v>
      </c>
      <c r="E95" s="17"/>
      <c r="F95" s="17">
        <f>(0)</f>
        <v>0</v>
      </c>
      <c r="G95" s="17">
        <f>(C95 * E95 + C95 * E95 * F95)</f>
        <v>0</v>
      </c>
    </row>
    <row r="96" spans="1:7" ht="45" x14ac:dyDescent="0.25">
      <c r="A96" s="2" t="s">
        <v>131</v>
      </c>
      <c r="B96" s="12" t="s">
        <v>132</v>
      </c>
      <c r="C96" s="17">
        <f>(1)*(1)*(1)*(1)*(1 + (0))</f>
        <v>1</v>
      </c>
      <c r="D96" s="17" t="s">
        <v>130</v>
      </c>
      <c r="E96" s="17"/>
      <c r="F96" s="17">
        <f>(0)</f>
        <v>0</v>
      </c>
      <c r="G96" s="17">
        <f>(C96 * E96 + C96 * E96 * F96)</f>
        <v>0</v>
      </c>
    </row>
    <row r="97" spans="1:7" ht="45" x14ac:dyDescent="0.25">
      <c r="A97" s="2" t="s">
        <v>133</v>
      </c>
      <c r="B97" s="12" t="s">
        <v>134</v>
      </c>
      <c r="C97" s="17">
        <f>(1)*(1)*(1)*(1)*(1 + (0))</f>
        <v>1</v>
      </c>
      <c r="D97" s="17" t="s">
        <v>130</v>
      </c>
      <c r="E97" s="17"/>
      <c r="F97" s="17">
        <f>(0)</f>
        <v>0</v>
      </c>
      <c r="G97" s="17">
        <f>(C97 * E97 + C97 * E97 * F97)</f>
        <v>0</v>
      </c>
    </row>
    <row r="98" spans="1:7" ht="60" x14ac:dyDescent="0.25">
      <c r="A98" s="2" t="s">
        <v>135</v>
      </c>
      <c r="B98" s="12" t="s">
        <v>136</v>
      </c>
      <c r="C98" s="17">
        <f>(1)*(1)*(1)*(1)*(1 + (0))</f>
        <v>1</v>
      </c>
      <c r="D98" s="17" t="s">
        <v>130</v>
      </c>
      <c r="E98" s="17"/>
      <c r="F98" s="17">
        <f>(0)</f>
        <v>0</v>
      </c>
      <c r="G98" s="17">
        <f>(C98 * E98 + C98 * E98 * F98)</f>
        <v>0</v>
      </c>
    </row>
    <row r="99" spans="1:7" ht="45" x14ac:dyDescent="0.25">
      <c r="A99" s="2" t="s">
        <v>137</v>
      </c>
      <c r="B99" s="12" t="s">
        <v>138</v>
      </c>
      <c r="C99" s="17">
        <f>(1)*(1)*(1)*(1)*(1 + (0))</f>
        <v>1</v>
      </c>
      <c r="D99" s="17" t="s">
        <v>130</v>
      </c>
      <c r="E99" s="17"/>
      <c r="F99" s="17">
        <f>(0)</f>
        <v>0</v>
      </c>
      <c r="G99" s="17">
        <f>(C99 * E99 + C99 * E99 * F99)</f>
        <v>0</v>
      </c>
    </row>
    <row r="100" spans="1:7" ht="15.75" x14ac:dyDescent="0.25">
      <c r="A100" s="4"/>
      <c r="B100" s="11" t="s">
        <v>112</v>
      </c>
      <c r="C100" s="19"/>
      <c r="D100" s="19"/>
      <c r="E100" s="19"/>
      <c r="F100" s="19"/>
      <c r="G100" s="19"/>
    </row>
    <row r="101" spans="1:7" x14ac:dyDescent="0.25">
      <c r="A101" s="5"/>
      <c r="B101" s="13" t="s">
        <v>139</v>
      </c>
      <c r="C101" s="20"/>
      <c r="D101" s="20"/>
      <c r="E101" s="20"/>
      <c r="F101" s="20"/>
      <c r="G101" s="20"/>
    </row>
    <row r="102" spans="1:7" ht="150" x14ac:dyDescent="0.25">
      <c r="A102" s="6"/>
      <c r="B102" s="14" t="s">
        <v>140</v>
      </c>
      <c r="C102" s="21"/>
      <c r="D102" s="21"/>
      <c r="E102" s="21"/>
      <c r="F102" s="21"/>
      <c r="G102" s="21"/>
    </row>
    <row r="103" spans="1:7" ht="30" x14ac:dyDescent="0.25">
      <c r="A103" s="2"/>
      <c r="B103" s="15" t="s">
        <v>141</v>
      </c>
      <c r="C103" s="17"/>
      <c r="D103" s="17"/>
      <c r="E103" s="17"/>
      <c r="F103" s="17"/>
      <c r="G103" s="17"/>
    </row>
    <row r="104" spans="1:7" x14ac:dyDescent="0.25">
      <c r="A104" s="2" t="s">
        <v>142</v>
      </c>
      <c r="B104" s="16" t="s">
        <v>143</v>
      </c>
      <c r="C104" s="17">
        <f>(-3)*(1)*(1)*(1)*(1 + (0))</f>
        <v>-3</v>
      </c>
      <c r="D104" s="17" t="s">
        <v>27</v>
      </c>
      <c r="E104" s="17"/>
      <c r="F104" s="17">
        <f>(0)</f>
        <v>0</v>
      </c>
      <c r="G104" s="17">
        <f>(C104 * E104 + C104 * E104 * F104)</f>
        <v>0</v>
      </c>
    </row>
    <row r="105" spans="1:7" x14ac:dyDescent="0.25">
      <c r="A105" s="5"/>
      <c r="B105" s="13" t="s">
        <v>144</v>
      </c>
      <c r="C105" s="20"/>
      <c r="D105" s="20"/>
      <c r="E105" s="20"/>
      <c r="F105" s="20"/>
      <c r="G105" s="20"/>
    </row>
    <row r="106" spans="1:7" ht="390" x14ac:dyDescent="0.25">
      <c r="A106" s="6"/>
      <c r="B106" s="14" t="s">
        <v>145</v>
      </c>
      <c r="C106" s="21"/>
      <c r="D106" s="21"/>
      <c r="E106" s="21"/>
      <c r="F106" s="21"/>
      <c r="G106" s="21"/>
    </row>
    <row r="107" spans="1:7" x14ac:dyDescent="0.25">
      <c r="A107" s="2"/>
      <c r="B107" s="15" t="s">
        <v>146</v>
      </c>
      <c r="C107" s="17"/>
      <c r="D107" s="17"/>
      <c r="E107" s="17"/>
      <c r="F107" s="17"/>
      <c r="G107" s="17"/>
    </row>
    <row r="108" spans="1:7" ht="90" x14ac:dyDescent="0.25">
      <c r="A108" s="2" t="s">
        <v>147</v>
      </c>
      <c r="B108" s="16" t="s">
        <v>148</v>
      </c>
      <c r="C108" s="17">
        <f>(-1)*(1)*(1)*(1)*(1 + (0))</f>
        <v>-1</v>
      </c>
      <c r="D108" s="17" t="s">
        <v>21</v>
      </c>
      <c r="E108" s="17"/>
      <c r="F108" s="17">
        <f>(0)</f>
        <v>0</v>
      </c>
      <c r="G108" s="17">
        <f>(C108 * E108 + C108 * E108 * F108)</f>
        <v>0</v>
      </c>
    </row>
    <row r="109" spans="1:7" ht="45" x14ac:dyDescent="0.25">
      <c r="A109" s="2" t="s">
        <v>149</v>
      </c>
      <c r="B109" s="16" t="s">
        <v>150</v>
      </c>
      <c r="C109" s="17">
        <f>(-2)*(1)*(1)*(1)*(1 + (0))</f>
        <v>-2</v>
      </c>
      <c r="D109" s="17" t="s">
        <v>21</v>
      </c>
      <c r="E109" s="17"/>
      <c r="F109" s="17">
        <f>(0)</f>
        <v>0</v>
      </c>
      <c r="G109" s="17">
        <f>(C109 * E109 + C109 * E109 * F109)</f>
        <v>0</v>
      </c>
    </row>
    <row r="110" spans="1:7" ht="30" x14ac:dyDescent="0.25">
      <c r="A110" s="5"/>
      <c r="B110" s="13" t="s">
        <v>151</v>
      </c>
      <c r="C110" s="20"/>
      <c r="D110" s="20"/>
      <c r="E110" s="20"/>
      <c r="F110" s="20"/>
      <c r="G110" s="20"/>
    </row>
    <row r="111" spans="1:7" ht="150" x14ac:dyDescent="0.25">
      <c r="A111" s="6"/>
      <c r="B111" s="14" t="s">
        <v>152</v>
      </c>
      <c r="C111" s="21"/>
      <c r="D111" s="21"/>
      <c r="E111" s="21"/>
      <c r="F111" s="21"/>
      <c r="G111" s="21"/>
    </row>
    <row r="112" spans="1:7" x14ac:dyDescent="0.25">
      <c r="A112" s="2"/>
      <c r="B112" s="15" t="s">
        <v>153</v>
      </c>
      <c r="C112" s="17"/>
      <c r="D112" s="17"/>
      <c r="E112" s="17"/>
      <c r="F112" s="17"/>
      <c r="G112" s="17"/>
    </row>
    <row r="113" spans="1:7" ht="30" x14ac:dyDescent="0.25">
      <c r="A113" s="2" t="s">
        <v>154</v>
      </c>
      <c r="B113" s="16" t="s">
        <v>155</v>
      </c>
      <c r="C113" s="17">
        <f>(-11)*(1)*(1)*(1)*(1 + (0))</f>
        <v>-11</v>
      </c>
      <c r="D113" s="17" t="s">
        <v>27</v>
      </c>
      <c r="E113" s="17"/>
      <c r="F113" s="17">
        <f>(0)</f>
        <v>0</v>
      </c>
      <c r="G113" s="17">
        <f>(C113 * E113 + C113 * E113 * F113)</f>
        <v>0</v>
      </c>
    </row>
    <row r="114" spans="1:7" ht="30" x14ac:dyDescent="0.25">
      <c r="A114" s="2" t="s">
        <v>156</v>
      </c>
      <c r="B114" s="16" t="s">
        <v>157</v>
      </c>
      <c r="C114" s="17">
        <f>(-3)*(1)*(1)*(1)*(1 + (0))</f>
        <v>-3</v>
      </c>
      <c r="D114" s="17" t="s">
        <v>27</v>
      </c>
      <c r="E114" s="17"/>
      <c r="F114" s="17">
        <f>(0)</f>
        <v>0</v>
      </c>
      <c r="G114" s="17">
        <f>(C114 * E114 + C114 * E114 * F114)</f>
        <v>0</v>
      </c>
    </row>
    <row r="115" spans="1:7" ht="31.5" x14ac:dyDescent="0.25">
      <c r="A115" s="4"/>
      <c r="B115" s="11" t="s">
        <v>158</v>
      </c>
      <c r="C115" s="19"/>
      <c r="D115" s="19"/>
      <c r="E115" s="19"/>
      <c r="F115" s="19"/>
      <c r="G115" s="19"/>
    </row>
    <row r="116" spans="1:7" x14ac:dyDescent="0.25">
      <c r="A116" s="5"/>
      <c r="B116" s="13" t="s">
        <v>159</v>
      </c>
      <c r="C116" s="20"/>
      <c r="D116" s="20"/>
      <c r="E116" s="20"/>
      <c r="F116" s="20"/>
      <c r="G116" s="20"/>
    </row>
    <row r="117" spans="1:7" ht="255" x14ac:dyDescent="0.25">
      <c r="A117" s="6"/>
      <c r="B117" s="14" t="s">
        <v>160</v>
      </c>
      <c r="C117" s="21"/>
      <c r="D117" s="21"/>
      <c r="E117" s="21"/>
      <c r="F117" s="21"/>
      <c r="G117" s="21"/>
    </row>
    <row r="118" spans="1:7" ht="30" x14ac:dyDescent="0.25">
      <c r="A118" s="2"/>
      <c r="B118" s="15" t="s">
        <v>161</v>
      </c>
      <c r="C118" s="17"/>
      <c r="D118" s="17"/>
      <c r="E118" s="17"/>
      <c r="F118" s="17"/>
      <c r="G118" s="17"/>
    </row>
    <row r="119" spans="1:7" ht="30" x14ac:dyDescent="0.25">
      <c r="A119" s="2" t="s">
        <v>162</v>
      </c>
      <c r="B119" s="16" t="s">
        <v>163</v>
      </c>
      <c r="C119" s="17">
        <f>(-3)*(1)*(1)*(1)*(1 + (0))</f>
        <v>-3</v>
      </c>
      <c r="D119" s="17" t="s">
        <v>27</v>
      </c>
      <c r="E119" s="17"/>
      <c r="F119" s="17">
        <f>(0)</f>
        <v>0</v>
      </c>
      <c r="G119" s="17">
        <f>(C119 * E119 + C119 * E119 * F119)</f>
        <v>0</v>
      </c>
    </row>
    <row r="120" spans="1:7" ht="37.5" x14ac:dyDescent="0.25">
      <c r="A120" s="3"/>
      <c r="B120" s="10" t="s">
        <v>164</v>
      </c>
      <c r="C120" s="18"/>
      <c r="D120" s="18"/>
      <c r="E120" s="18"/>
      <c r="F120" s="18"/>
      <c r="G120" s="18"/>
    </row>
    <row r="121" spans="1:7" ht="15.75" x14ac:dyDescent="0.25">
      <c r="A121" s="4"/>
      <c r="B121" s="11" t="s">
        <v>8</v>
      </c>
      <c r="C121" s="19"/>
      <c r="D121" s="19"/>
      <c r="E121" s="19"/>
      <c r="F121" s="19"/>
      <c r="G121" s="19"/>
    </row>
    <row r="122" spans="1:7" ht="75" x14ac:dyDescent="0.25">
      <c r="A122" s="2" t="s">
        <v>165</v>
      </c>
      <c r="B122" s="12" t="s">
        <v>166</v>
      </c>
      <c r="C122" s="17">
        <f>(1)*(1)*(1)*(1)*(1 + (0))</f>
        <v>1</v>
      </c>
      <c r="D122" s="17" t="s">
        <v>14</v>
      </c>
      <c r="E122" s="17"/>
      <c r="F122" s="17">
        <f>(0)</f>
        <v>0</v>
      </c>
      <c r="G122" s="17">
        <f>(C122 * E122 + C122 * E122 * F122)</f>
        <v>0</v>
      </c>
    </row>
    <row r="123" spans="1:7" ht="315" x14ac:dyDescent="0.25">
      <c r="A123" s="2" t="s">
        <v>167</v>
      </c>
      <c r="B123" s="12" t="s">
        <v>168</v>
      </c>
      <c r="C123" s="17">
        <f>(1)*(1)*(1)*(1)*(1 + (0))</f>
        <v>1</v>
      </c>
      <c r="D123" s="17" t="s">
        <v>14</v>
      </c>
      <c r="E123" s="17"/>
      <c r="F123" s="17">
        <f>(0)</f>
        <v>0</v>
      </c>
      <c r="G123" s="17">
        <f>(C123 * E123 + C123 * E123 * F123)</f>
        <v>0</v>
      </c>
    </row>
    <row r="124" spans="1:7" ht="31.5" x14ac:dyDescent="0.25">
      <c r="A124" s="4"/>
      <c r="B124" s="11" t="s">
        <v>169</v>
      </c>
      <c r="C124" s="19"/>
      <c r="D124" s="19"/>
      <c r="E124" s="19"/>
      <c r="F124" s="19"/>
      <c r="G124" s="19"/>
    </row>
    <row r="125" spans="1:7" x14ac:dyDescent="0.25">
      <c r="A125" s="5"/>
      <c r="B125" s="13" t="s">
        <v>170</v>
      </c>
      <c r="C125" s="20"/>
      <c r="D125" s="20"/>
      <c r="E125" s="20"/>
      <c r="F125" s="20"/>
      <c r="G125" s="20"/>
    </row>
    <row r="126" spans="1:7" ht="150" x14ac:dyDescent="0.25">
      <c r="A126" s="6"/>
      <c r="B126" s="14" t="s">
        <v>171</v>
      </c>
      <c r="C126" s="21"/>
      <c r="D126" s="21"/>
      <c r="E126" s="21"/>
      <c r="F126" s="21"/>
      <c r="G126" s="21"/>
    </row>
    <row r="127" spans="1:7" x14ac:dyDescent="0.25">
      <c r="A127" s="2"/>
      <c r="B127" s="15" t="s">
        <v>31</v>
      </c>
      <c r="C127" s="17"/>
      <c r="D127" s="17"/>
      <c r="E127" s="17"/>
      <c r="F127" s="17"/>
      <c r="G127" s="17"/>
    </row>
    <row r="128" spans="1:7" ht="30" x14ac:dyDescent="0.25">
      <c r="A128" s="2" t="s">
        <v>172</v>
      </c>
      <c r="B128" s="16" t="s">
        <v>173</v>
      </c>
      <c r="C128" s="17">
        <f>(51)*(1)*(1)*(1)*(1 + (0))</f>
        <v>51</v>
      </c>
      <c r="D128" s="17" t="s">
        <v>34</v>
      </c>
      <c r="E128" s="17"/>
      <c r="F128" s="17">
        <f>(0)</f>
        <v>0</v>
      </c>
      <c r="G128" s="17">
        <f>(C128 * E128 + C128 * E128 * F128)</f>
        <v>0</v>
      </c>
    </row>
    <row r="129" spans="1:7" ht="195" x14ac:dyDescent="0.25">
      <c r="A129" s="6"/>
      <c r="B129" s="14" t="s">
        <v>174</v>
      </c>
      <c r="C129" s="21"/>
      <c r="D129" s="21"/>
      <c r="E129" s="21"/>
      <c r="F129" s="21"/>
      <c r="G129" s="21"/>
    </row>
    <row r="130" spans="1:7" x14ac:dyDescent="0.25">
      <c r="A130" s="2"/>
      <c r="B130" s="15" t="s">
        <v>31</v>
      </c>
      <c r="C130" s="17"/>
      <c r="D130" s="17"/>
      <c r="E130" s="17"/>
      <c r="F130" s="17"/>
      <c r="G130" s="17"/>
    </row>
    <row r="131" spans="1:7" ht="30" x14ac:dyDescent="0.25">
      <c r="A131" s="2" t="s">
        <v>175</v>
      </c>
      <c r="B131" s="16" t="s">
        <v>173</v>
      </c>
      <c r="C131" s="17">
        <f>(-45)*(1)*(1)*(1)*(1 + (0))</f>
        <v>-45</v>
      </c>
      <c r="D131" s="17" t="s">
        <v>34</v>
      </c>
      <c r="E131" s="17"/>
      <c r="F131" s="17">
        <f>(0)</f>
        <v>0</v>
      </c>
      <c r="G131" s="17">
        <f>(C131 * E131 + C131 * E131 * F131)</f>
        <v>0</v>
      </c>
    </row>
    <row r="132" spans="1:7" ht="30" x14ac:dyDescent="0.25">
      <c r="A132" s="2" t="s">
        <v>176</v>
      </c>
      <c r="B132" s="16" t="s">
        <v>177</v>
      </c>
      <c r="C132" s="17">
        <f>(-11)*(1)*(1)*(1)*(1 + (0))</f>
        <v>-11</v>
      </c>
      <c r="D132" s="17" t="s">
        <v>27</v>
      </c>
      <c r="E132" s="17"/>
      <c r="F132" s="17">
        <f>(0)</f>
        <v>0</v>
      </c>
      <c r="G132" s="17">
        <f>(C132 * E132 + C132 * E132 * F132)</f>
        <v>0</v>
      </c>
    </row>
    <row r="133" spans="1:7" x14ac:dyDescent="0.25">
      <c r="A133" s="5"/>
      <c r="B133" s="13" t="s">
        <v>178</v>
      </c>
      <c r="C133" s="20"/>
      <c r="D133" s="20"/>
      <c r="E133" s="20"/>
      <c r="F133" s="20"/>
      <c r="G133" s="20"/>
    </row>
    <row r="134" spans="1:7" ht="210" x14ac:dyDescent="0.25">
      <c r="A134" s="6"/>
      <c r="B134" s="14" t="s">
        <v>179</v>
      </c>
      <c r="C134" s="21"/>
      <c r="D134" s="21"/>
      <c r="E134" s="21"/>
      <c r="F134" s="21"/>
      <c r="G134" s="21"/>
    </row>
    <row r="135" spans="1:7" x14ac:dyDescent="0.25">
      <c r="A135" s="2"/>
      <c r="B135" s="15" t="s">
        <v>180</v>
      </c>
      <c r="C135" s="17"/>
      <c r="D135" s="17"/>
      <c r="E135" s="17"/>
      <c r="F135" s="17"/>
      <c r="G135" s="17"/>
    </row>
    <row r="136" spans="1:7" ht="30" x14ac:dyDescent="0.25">
      <c r="A136" s="2" t="s">
        <v>181</v>
      </c>
      <c r="B136" s="16" t="s">
        <v>182</v>
      </c>
      <c r="C136" s="17">
        <f>(51)*(1)*(1)*(1)*(1 + (0))</f>
        <v>51</v>
      </c>
      <c r="D136" s="17" t="s">
        <v>34</v>
      </c>
      <c r="E136" s="17"/>
      <c r="F136" s="17">
        <f>(0)</f>
        <v>0</v>
      </c>
      <c r="G136" s="17">
        <f>(C136 * E136 + C136 * E136 * F136)</f>
        <v>0</v>
      </c>
    </row>
    <row r="137" spans="1:7" ht="31.5" x14ac:dyDescent="0.25">
      <c r="A137" s="4"/>
      <c r="B137" s="11" t="s">
        <v>183</v>
      </c>
      <c r="C137" s="19"/>
      <c r="D137" s="19"/>
      <c r="E137" s="19"/>
      <c r="F137" s="19"/>
      <c r="G137" s="19"/>
    </row>
    <row r="138" spans="1:7" x14ac:dyDescent="0.25">
      <c r="A138" s="5"/>
      <c r="B138" s="13" t="s">
        <v>159</v>
      </c>
      <c r="C138" s="20"/>
      <c r="D138" s="20"/>
      <c r="E138" s="20"/>
      <c r="F138" s="20"/>
      <c r="G138" s="20"/>
    </row>
    <row r="139" spans="1:7" ht="165" x14ac:dyDescent="0.25">
      <c r="A139" s="6"/>
      <c r="B139" s="14" t="s">
        <v>184</v>
      </c>
      <c r="C139" s="21"/>
      <c r="D139" s="21"/>
      <c r="E139" s="21"/>
      <c r="F139" s="21"/>
      <c r="G139" s="21"/>
    </row>
    <row r="140" spans="1:7" x14ac:dyDescent="0.25">
      <c r="A140" s="2"/>
      <c r="B140" s="15" t="s">
        <v>31</v>
      </c>
      <c r="C140" s="17"/>
      <c r="D140" s="17"/>
      <c r="E140" s="17"/>
      <c r="F140" s="17"/>
      <c r="G140" s="17"/>
    </row>
    <row r="141" spans="1:7" ht="30" x14ac:dyDescent="0.25">
      <c r="A141" s="2" t="s">
        <v>185</v>
      </c>
      <c r="B141" s="16" t="s">
        <v>173</v>
      </c>
      <c r="C141" s="17">
        <f>(5)*(1)*(1)*(1)*(1 + (0))</f>
        <v>5</v>
      </c>
      <c r="D141" s="17" t="s">
        <v>34</v>
      </c>
      <c r="E141" s="17"/>
      <c r="F141" s="17">
        <f>(0)</f>
        <v>0</v>
      </c>
      <c r="G141" s="17">
        <f>(C141 * E141 + C141 * E141 * F141)</f>
        <v>0</v>
      </c>
    </row>
    <row r="142" spans="1:7" ht="30" x14ac:dyDescent="0.25">
      <c r="A142" s="2" t="s">
        <v>186</v>
      </c>
      <c r="B142" s="16" t="s">
        <v>187</v>
      </c>
      <c r="C142" s="17">
        <f>(-11)*(1)*(1)*(1)*(1 + (0))</f>
        <v>-11</v>
      </c>
      <c r="D142" s="17" t="s">
        <v>27</v>
      </c>
      <c r="E142" s="17"/>
      <c r="F142" s="17">
        <f>(0)</f>
        <v>0</v>
      </c>
      <c r="G142" s="17">
        <f>(C142 * E142 + C142 * E142 * F142)</f>
        <v>0</v>
      </c>
    </row>
    <row r="143" spans="1:7" ht="18.75" x14ac:dyDescent="0.25">
      <c r="A143" s="3"/>
      <c r="B143" s="10" t="s">
        <v>188</v>
      </c>
      <c r="C143" s="18"/>
      <c r="D143" s="18"/>
      <c r="E143" s="18"/>
      <c r="F143" s="18"/>
      <c r="G143" s="18"/>
    </row>
    <row r="144" spans="1:7" ht="31.5" x14ac:dyDescent="0.25">
      <c r="A144" s="4"/>
      <c r="B144" s="11" t="s">
        <v>189</v>
      </c>
      <c r="C144" s="19"/>
      <c r="D144" s="19"/>
      <c r="E144" s="19"/>
      <c r="F144" s="19"/>
      <c r="G144" s="19"/>
    </row>
    <row r="145" spans="1:7" ht="45" x14ac:dyDescent="0.25">
      <c r="A145" s="5"/>
      <c r="B145" s="13" t="s">
        <v>190</v>
      </c>
      <c r="C145" s="20"/>
      <c r="D145" s="20"/>
      <c r="E145" s="20"/>
      <c r="F145" s="20"/>
      <c r="G145" s="20"/>
    </row>
    <row r="146" spans="1:7" ht="180" x14ac:dyDescent="0.25">
      <c r="A146" s="6"/>
      <c r="B146" s="14" t="s">
        <v>191</v>
      </c>
      <c r="C146" s="21"/>
      <c r="D146" s="21"/>
      <c r="E146" s="21"/>
      <c r="F146" s="21"/>
      <c r="G146" s="21"/>
    </row>
    <row r="147" spans="1:7" ht="30" x14ac:dyDescent="0.25">
      <c r="A147" s="2"/>
      <c r="B147" s="15" t="s">
        <v>192</v>
      </c>
      <c r="C147" s="17"/>
      <c r="D147" s="17"/>
      <c r="E147" s="17"/>
      <c r="F147" s="17"/>
      <c r="G147" s="17"/>
    </row>
    <row r="148" spans="1:7" ht="135" x14ac:dyDescent="0.25">
      <c r="A148" s="2" t="s">
        <v>193</v>
      </c>
      <c r="B148" s="16" t="s">
        <v>194</v>
      </c>
      <c r="C148" s="17">
        <f>(12)*(1)*(1)*(1)*(1 + (0))</f>
        <v>12</v>
      </c>
      <c r="D148" s="17" t="s">
        <v>27</v>
      </c>
      <c r="E148" s="17"/>
      <c r="F148" s="17">
        <f>(0)</f>
        <v>0</v>
      </c>
      <c r="G148" s="17">
        <f>(C148 * E148 + C148 * E148 * F148)</f>
        <v>0</v>
      </c>
    </row>
    <row r="149" spans="1:7" x14ac:dyDescent="0.25">
      <c r="A149" s="5"/>
      <c r="B149" s="13" t="s">
        <v>195</v>
      </c>
      <c r="C149" s="20"/>
      <c r="D149" s="20"/>
      <c r="E149" s="20"/>
      <c r="F149" s="20"/>
      <c r="G149" s="20"/>
    </row>
    <row r="150" spans="1:7" ht="105" x14ac:dyDescent="0.25">
      <c r="A150" s="6"/>
      <c r="B150" s="14" t="s">
        <v>196</v>
      </c>
      <c r="C150" s="21"/>
      <c r="D150" s="21"/>
      <c r="E150" s="21"/>
      <c r="F150" s="21"/>
      <c r="G150" s="21"/>
    </row>
    <row r="151" spans="1:7" x14ac:dyDescent="0.25">
      <c r="A151" s="2"/>
      <c r="B151" s="15" t="s">
        <v>197</v>
      </c>
      <c r="C151" s="17"/>
      <c r="D151" s="17"/>
      <c r="E151" s="17"/>
      <c r="F151" s="17"/>
      <c r="G151" s="17"/>
    </row>
    <row r="152" spans="1:7" ht="30" x14ac:dyDescent="0.25">
      <c r="A152" s="2" t="s">
        <v>198</v>
      </c>
      <c r="B152" s="16" t="s">
        <v>199</v>
      </c>
      <c r="C152" s="17">
        <f>(-11)*(1)*(1)*(1)*(1 + (0))</f>
        <v>-11</v>
      </c>
      <c r="D152" s="17" t="s">
        <v>27</v>
      </c>
      <c r="E152" s="17"/>
      <c r="F152" s="17">
        <f>(0)</f>
        <v>0</v>
      </c>
      <c r="G152" s="17">
        <f>(C152 * E152 + C152 * E152 * F152)</f>
        <v>0</v>
      </c>
    </row>
    <row r="153" spans="1:7" ht="37.5" x14ac:dyDescent="0.25">
      <c r="A153" s="3"/>
      <c r="B153" s="10" t="s">
        <v>200</v>
      </c>
      <c r="C153" s="18"/>
      <c r="D153" s="18"/>
      <c r="E153" s="18"/>
      <c r="F153" s="18"/>
      <c r="G153" s="18"/>
    </row>
    <row r="154" spans="1:7" ht="31.5" x14ac:dyDescent="0.25">
      <c r="A154" s="4"/>
      <c r="B154" s="11" t="s">
        <v>189</v>
      </c>
      <c r="C154" s="19"/>
      <c r="D154" s="19"/>
      <c r="E154" s="19"/>
      <c r="F154" s="19"/>
      <c r="G154" s="19"/>
    </row>
    <row r="155" spans="1:7" ht="30" x14ac:dyDescent="0.25">
      <c r="A155" s="5"/>
      <c r="B155" s="13" t="s">
        <v>201</v>
      </c>
      <c r="C155" s="20"/>
      <c r="D155" s="20"/>
      <c r="E155" s="20"/>
      <c r="F155" s="20"/>
      <c r="G155" s="20"/>
    </row>
    <row r="156" spans="1:7" ht="210" x14ac:dyDescent="0.25">
      <c r="A156" s="6"/>
      <c r="B156" s="14" t="s">
        <v>202</v>
      </c>
      <c r="C156" s="21"/>
      <c r="D156" s="21"/>
      <c r="E156" s="21"/>
      <c r="F156" s="21"/>
      <c r="G156" s="21"/>
    </row>
    <row r="157" spans="1:7" x14ac:dyDescent="0.25">
      <c r="A157" s="2"/>
      <c r="B157" s="15" t="s">
        <v>203</v>
      </c>
      <c r="C157" s="17"/>
      <c r="D157" s="17"/>
      <c r="E157" s="17"/>
      <c r="F157" s="17"/>
      <c r="G157" s="17"/>
    </row>
    <row r="158" spans="1:7" ht="30" x14ac:dyDescent="0.25">
      <c r="A158" s="2" t="s">
        <v>204</v>
      </c>
      <c r="B158" s="16" t="s">
        <v>205</v>
      </c>
      <c r="C158" s="17">
        <f>(-11)*(1)*(1)*(1)*(1 + (0))</f>
        <v>-11</v>
      </c>
      <c r="D158" s="17" t="s">
        <v>27</v>
      </c>
      <c r="E158" s="17"/>
      <c r="F158" s="17">
        <f>(0)</f>
        <v>0</v>
      </c>
      <c r="G158" s="17">
        <f>(C158 * E158 + C158 * E158 * F158)</f>
        <v>0</v>
      </c>
    </row>
    <row r="159" spans="1:7" x14ac:dyDescent="0.25">
      <c r="A159" s="2"/>
      <c r="B159" s="7"/>
      <c r="C159" s="17"/>
      <c r="D159" s="17"/>
      <c r="E159" s="17"/>
      <c r="F159" s="17">
        <f>(0)</f>
        <v>0</v>
      </c>
      <c r="G159" s="17">
        <f>(C159 * E159 + C159 * E159 * F159)</f>
        <v>0</v>
      </c>
    </row>
    <row r="160" spans="1:7" x14ac:dyDescent="0.25">
      <c r="A160" s="7"/>
      <c r="B160" s="7"/>
      <c r="C160" s="17"/>
      <c r="D160" s="17"/>
      <c r="E160" s="17"/>
      <c r="F160" s="17"/>
      <c r="G160" s="17"/>
    </row>
    <row r="161" spans="1:7" ht="17.25" x14ac:dyDescent="0.3">
      <c r="A161" s="8" t="s">
        <v>206</v>
      </c>
      <c r="B161" s="8"/>
      <c r="C161" s="8"/>
      <c r="D161" s="8"/>
      <c r="E161" s="8"/>
      <c r="F161" s="8"/>
      <c r="G161" s="8">
        <f>(SUM(G2:G160))</f>
        <v>0</v>
      </c>
    </row>
    <row r="162" spans="1:7" ht="17.25" x14ac:dyDescent="0.3">
      <c r="A162" s="8" t="s">
        <v>207</v>
      </c>
      <c r="B162" s="8"/>
      <c r="C162" s="8"/>
      <c r="D162" s="8"/>
      <c r="E162" s="8"/>
      <c r="F162" s="8"/>
      <c r="G162" s="8">
        <v>0</v>
      </c>
    </row>
    <row r="163" spans="1:7" ht="17.25" x14ac:dyDescent="0.3">
      <c r="A163" s="8" t="s">
        <v>211</v>
      </c>
      <c r="B163" s="8"/>
      <c r="C163" s="8"/>
      <c r="D163" s="8"/>
      <c r="E163" s="8"/>
      <c r="F163" s="8"/>
      <c r="G163" s="8">
        <f>0*(SUM(G161:G162))</f>
        <v>0</v>
      </c>
    </row>
    <row r="164" spans="1:7" ht="18.75" x14ac:dyDescent="0.3">
      <c r="A164" s="9" t="s">
        <v>5</v>
      </c>
      <c r="B164" s="9"/>
      <c r="C164" s="9"/>
      <c r="D164" s="9"/>
      <c r="E164" s="9"/>
      <c r="F164" s="9"/>
      <c r="G164" s="9">
        <f>SUM(G161:G163)</f>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4"/>
  <sheetViews>
    <sheetView tabSelected="1" workbookViewId="0">
      <pane xSplit="4" ySplit="1" topLeftCell="E2" activePane="bottomRight" state="frozen"/>
      <selection pane="topRight" activeCell="E1" sqref="E1"/>
      <selection pane="bottomLeft" activeCell="A2" sqref="A2"/>
      <selection pane="bottomRight" activeCell="D13" sqref="D13"/>
    </sheetView>
  </sheetViews>
  <sheetFormatPr defaultRowHeight="15" x14ac:dyDescent="0.25"/>
  <cols>
    <col min="1" max="1" width="30" customWidth="1"/>
    <col min="2" max="2" width="9.140625" customWidth="1"/>
    <col min="3" max="3" width="15" customWidth="1"/>
    <col min="4" max="4" width="20" customWidth="1"/>
  </cols>
  <sheetData>
    <row r="1" spans="1:4" ht="17.25" x14ac:dyDescent="0.25">
      <c r="A1" s="1" t="s">
        <v>1</v>
      </c>
      <c r="B1" s="1" t="s">
        <v>209</v>
      </c>
      <c r="C1" s="1" t="s">
        <v>210</v>
      </c>
      <c r="D1" s="1" t="s">
        <v>5</v>
      </c>
    </row>
    <row r="2" spans="1:4" x14ac:dyDescent="0.25">
      <c r="A2" s="7" t="s">
        <v>6</v>
      </c>
      <c r="B2" s="17"/>
      <c r="C2" s="17"/>
      <c r="D2" s="17">
        <f>SUBTOTAL(9,'Trade Breakup Showing Markup'!G$2:G$2)</f>
        <v>0</v>
      </c>
    </row>
    <row r="3" spans="1:4" x14ac:dyDescent="0.25">
      <c r="A3" s="7" t="s">
        <v>7</v>
      </c>
      <c r="B3" s="17"/>
      <c r="C3" s="17"/>
      <c r="D3" s="17">
        <f>SUBTOTAL(9,'Trade Breakup Showing Markup'!G$3:G$56)</f>
        <v>0</v>
      </c>
    </row>
    <row r="4" spans="1:4" x14ac:dyDescent="0.25">
      <c r="A4" s="7" t="s">
        <v>84</v>
      </c>
      <c r="B4" s="17"/>
      <c r="C4" s="17"/>
      <c r="D4" s="17">
        <f>SUBTOTAL(9,'Trade Breakup Showing Markup'!G$57:G$69)</f>
        <v>0</v>
      </c>
    </row>
    <row r="5" spans="1:4" x14ac:dyDescent="0.25">
      <c r="A5" s="7" t="s">
        <v>93</v>
      </c>
      <c r="B5" s="17"/>
      <c r="C5" s="17"/>
      <c r="D5" s="17">
        <f>SUBTOTAL(9,'Trade Breakup Showing Markup'!G$70:G$92)</f>
        <v>0</v>
      </c>
    </row>
    <row r="6" spans="1:4" ht="30" x14ac:dyDescent="0.25">
      <c r="A6" s="7" t="s">
        <v>127</v>
      </c>
      <c r="B6" s="17"/>
      <c r="C6" s="17"/>
      <c r="D6" s="17">
        <f>SUBTOTAL(9,'Trade Breakup Showing Markup'!G$93:G$119)</f>
        <v>0</v>
      </c>
    </row>
    <row r="7" spans="1:4" x14ac:dyDescent="0.25">
      <c r="A7" s="7" t="s">
        <v>164</v>
      </c>
      <c r="B7" s="17"/>
      <c r="C7" s="17"/>
      <c r="D7" s="17">
        <f>SUBTOTAL(9,'Trade Breakup Showing Markup'!G$120:G$142)</f>
        <v>0</v>
      </c>
    </row>
    <row r="8" spans="1:4" x14ac:dyDescent="0.25">
      <c r="A8" s="7" t="s">
        <v>188</v>
      </c>
      <c r="B8" s="17"/>
      <c r="C8" s="17"/>
      <c r="D8" s="17">
        <f>SUBTOTAL(9,'Trade Breakup Showing Markup'!G$143:G$152)</f>
        <v>0</v>
      </c>
    </row>
    <row r="9" spans="1:4" ht="30" x14ac:dyDescent="0.25">
      <c r="A9" s="7" t="s">
        <v>200</v>
      </c>
      <c r="B9" s="17"/>
      <c r="C9" s="17"/>
      <c r="D9" s="17">
        <f>SUBTOTAL(9,'Trade Breakup Showing Markup'!G$153:G$158)</f>
        <v>0</v>
      </c>
    </row>
    <row r="10" spans="1:4" x14ac:dyDescent="0.25">
      <c r="A10" s="7"/>
      <c r="B10" s="17"/>
      <c r="C10" s="17"/>
      <c r="D10" s="17">
        <f>SUBTOTAL(9,'Trade Breakup Showing Markup'!G$159:G$159)</f>
        <v>0</v>
      </c>
    </row>
    <row r="11" spans="1:4" ht="17.25" x14ac:dyDescent="0.25">
      <c r="A11" s="22" t="s">
        <v>206</v>
      </c>
      <c r="B11" s="23"/>
      <c r="C11" s="23"/>
      <c r="D11" s="23">
        <f>'Trade Breakup Showing Markup'!G161</f>
        <v>0</v>
      </c>
    </row>
    <row r="12" spans="1:4" ht="17.25" x14ac:dyDescent="0.3">
      <c r="A12" s="8" t="s">
        <v>207</v>
      </c>
      <c r="B12" s="8"/>
      <c r="C12" s="8"/>
      <c r="D12" s="8">
        <f>'Trade Breakup Showing Markup'!G162</f>
        <v>0</v>
      </c>
    </row>
    <row r="13" spans="1:4" ht="17.25" x14ac:dyDescent="0.3">
      <c r="A13" s="8" t="s">
        <v>211</v>
      </c>
      <c r="B13" s="8"/>
      <c r="C13" s="8"/>
      <c r="D13" s="8">
        <f>'Trade Breakup Showing Markup'!G163</f>
        <v>0</v>
      </c>
    </row>
    <row r="14" spans="1:4" ht="18.75" x14ac:dyDescent="0.3">
      <c r="A14" s="9" t="s">
        <v>5</v>
      </c>
      <c r="B14" s="9"/>
      <c r="C14" s="9"/>
      <c r="D14" s="9">
        <f>'Trade Breakup Showing Markup'!G164</f>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Trade Breakup</vt:lpstr>
      <vt:lpstr>Trade Breakup Showing Markup</vt:lpstr>
      <vt:lpstr>Trade 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One Drive</cp:lastModifiedBy>
  <dcterms:modified xsi:type="dcterms:W3CDTF">2026-07-02T15:32:07Z</dcterms:modified>
</cp:coreProperties>
</file>